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https://travelfoodservices-my.sharepoint.com/personal/anil_patial_travelfoodservices_com/Documents/Downloads/"/>
    </mc:Choice>
  </mc:AlternateContent>
  <xr:revisionPtr revIDLastSave="888" documentId="8_{40E39B69-9DFC-4FEB-A70A-89D4BCD7760C}" xr6:coauthVersionLast="47" xr6:coauthVersionMax="47" xr10:uidLastSave="{5ED8767C-DD88-4858-99E7-07E27DCF82D0}"/>
  <bookViews>
    <workbookView xWindow="-120" yWindow="-120" windowWidth="20730" windowHeight="11040" xr2:uid="{00000000-000D-0000-FFFF-FFFF00000000}"/>
  </bookViews>
  <sheets>
    <sheet name="Summary" sheetId="11" r:id="rId1"/>
    <sheet name="KARIME EXTRA WORK JMS"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11" l="1"/>
  <c r="H69" i="7"/>
  <c r="H5" i="7"/>
  <c r="N4" i="7" l="1"/>
  <c r="N7" i="7"/>
  <c r="N9" i="7"/>
  <c r="N10" i="7"/>
  <c r="N11" i="7"/>
  <c r="N17" i="7"/>
  <c r="N24" i="7"/>
  <c r="N37" i="7"/>
  <c r="N38" i="7"/>
  <c r="N39" i="7"/>
  <c r="N40" i="7"/>
  <c r="N41" i="7"/>
  <c r="N44" i="7"/>
  <c r="N45" i="7"/>
  <c r="N48" i="7"/>
  <c r="N49" i="7"/>
  <c r="N52" i="7"/>
  <c r="N54" i="7"/>
  <c r="N55" i="7"/>
  <c r="N56" i="7"/>
  <c r="N57" i="7"/>
  <c r="N58" i="7"/>
  <c r="N60" i="7"/>
  <c r="N62" i="7"/>
  <c r="N63" i="7"/>
  <c r="N65" i="7"/>
  <c r="N66" i="7"/>
  <c r="N67" i="7"/>
  <c r="N68" i="7"/>
  <c r="N70" i="7"/>
  <c r="N71" i="7"/>
  <c r="N72" i="7"/>
  <c r="N77" i="7"/>
  <c r="N78" i="7"/>
  <c r="I5" i="7" l="1"/>
  <c r="J5" i="7"/>
  <c r="N64" i="7"/>
  <c r="N61" i="7"/>
  <c r="L5" i="7" l="1"/>
  <c r="N69" i="7" l="1"/>
  <c r="I42" i="7"/>
  <c r="L42" i="7" s="1"/>
  <c r="H50" i="7"/>
  <c r="I38" i="7"/>
  <c r="L38" i="7" s="1"/>
  <c r="I25" i="7"/>
  <c r="L25" i="7" s="1"/>
  <c r="I18" i="7"/>
  <c r="L18" i="7" s="1"/>
  <c r="E43" i="7"/>
  <c r="E29" i="7"/>
  <c r="I12" i="7"/>
  <c r="L12" i="7" s="1"/>
  <c r="J10" i="7"/>
  <c r="I10" i="7"/>
  <c r="J2" i="7"/>
  <c r="I2" i="7"/>
  <c r="L2" i="7" s="1"/>
  <c r="L10" i="7" l="1"/>
  <c r="E51" i="7" l="1"/>
  <c r="G51" i="7" l="1"/>
  <c r="N51" i="7" l="1"/>
  <c r="G50" i="7"/>
  <c r="G75" i="7"/>
  <c r="G76" i="7"/>
  <c r="G74" i="7"/>
  <c r="N76" i="7" l="1"/>
  <c r="N75" i="7"/>
  <c r="N50" i="7"/>
  <c r="G73" i="7"/>
  <c r="N74" i="7"/>
  <c r="N73" i="7" l="1"/>
  <c r="E59" i="7"/>
  <c r="G59" i="7" s="1"/>
  <c r="G53" i="7" l="1"/>
  <c r="N59" i="7"/>
  <c r="E33" i="7"/>
  <c r="E32" i="7"/>
  <c r="E31" i="7"/>
  <c r="E21" i="7"/>
  <c r="E22" i="7"/>
  <c r="N53" i="7" l="1"/>
  <c r="E47" i="7"/>
  <c r="G47" i="7" s="1"/>
  <c r="G43" i="7"/>
  <c r="E36" i="7"/>
  <c r="G36" i="7" s="1"/>
  <c r="G35" i="7"/>
  <c r="E34" i="7"/>
  <c r="G34" i="7" s="1"/>
  <c r="G33" i="7"/>
  <c r="G32" i="7"/>
  <c r="G31" i="7"/>
  <c r="E30" i="7"/>
  <c r="G30" i="7" s="1"/>
  <c r="G29" i="7"/>
  <c r="E28" i="7"/>
  <c r="G28" i="7" s="1"/>
  <c r="G27" i="7"/>
  <c r="E26" i="7"/>
  <c r="G26" i="7" s="1"/>
  <c r="E23" i="7"/>
  <c r="G23" i="7" s="1"/>
  <c r="G22" i="7"/>
  <c r="G21" i="7"/>
  <c r="E20" i="7"/>
  <c r="G20" i="7" s="1"/>
  <c r="E19" i="7"/>
  <c r="G19" i="7" s="1"/>
  <c r="G16" i="7"/>
  <c r="G15" i="7"/>
  <c r="G14" i="7"/>
  <c r="G13" i="7"/>
  <c r="G8" i="7"/>
  <c r="G6" i="7"/>
  <c r="G3" i="7"/>
  <c r="N13" i="7" l="1"/>
  <c r="N23" i="7"/>
  <c r="N33" i="7"/>
  <c r="N20" i="7"/>
  <c r="N30" i="7"/>
  <c r="N21" i="7"/>
  <c r="N31" i="7"/>
  <c r="N22" i="7"/>
  <c r="N32" i="7"/>
  <c r="N14" i="7"/>
  <c r="N26" i="7"/>
  <c r="N34" i="7"/>
  <c r="N15" i="7"/>
  <c r="N27" i="7"/>
  <c r="N35" i="7"/>
  <c r="N16" i="7"/>
  <c r="N28" i="7"/>
  <c r="N36" i="7"/>
  <c r="N19" i="7"/>
  <c r="N29" i="7"/>
  <c r="N8" i="7"/>
  <c r="G12" i="7"/>
  <c r="G5" i="7"/>
  <c r="N6" i="7"/>
  <c r="G46" i="7"/>
  <c r="N47" i="7"/>
  <c r="G2" i="7"/>
  <c r="N3" i="7"/>
  <c r="G42" i="7"/>
  <c r="N43" i="7"/>
  <c r="G25" i="7"/>
  <c r="G18" i="7"/>
  <c r="N12" i="7" l="1"/>
  <c r="N42" i="7"/>
  <c r="N2" i="7"/>
  <c r="N46" i="7"/>
  <c r="N18" i="7"/>
  <c r="N25" i="7"/>
  <c r="N5" i="7"/>
  <c r="M5" i="7"/>
  <c r="N79" i="7" l="1"/>
  <c r="C3" i="11"/>
</calcChain>
</file>

<file path=xl/sharedStrings.xml><?xml version="1.0" encoding="utf-8"?>
<sst xmlns="http://schemas.openxmlformats.org/spreadsheetml/2006/main" count="100" uniqueCount="88">
  <si>
    <t>QTY</t>
  </si>
  <si>
    <t>Pass through window</t>
  </si>
  <si>
    <t>No</t>
  </si>
  <si>
    <t>Sr No</t>
  </si>
  <si>
    <t>Item Description</t>
  </si>
  <si>
    <t>L</t>
  </si>
  <si>
    <t>W</t>
  </si>
  <si>
    <t>Add-1</t>
  </si>
  <si>
    <t>Above door 18mm HDMR board partition with m.s frame.</t>
  </si>
  <si>
    <t>Sqft</t>
  </si>
  <si>
    <t>Above Moh to Boh door</t>
  </si>
  <si>
    <t>Add-2</t>
  </si>
  <si>
    <t>P/F Service counter made out of 19mm marine ply for sides, 12MM THK corian top, bottom, shelves and shutters IN PLYWOOD. Back of cabinet to be made out of 6mm marine ply. All external surfaces to be finished with approved laminate of 1.0mm thickness. etc complete as per drawing and details.</t>
  </si>
  <si>
    <t>Karime store</t>
  </si>
  <si>
    <t>Add-3</t>
  </si>
  <si>
    <t>P/F 35mm flush door with all hardware</t>
  </si>
  <si>
    <t>Add-4</t>
  </si>
  <si>
    <t>P&amp;F DMB base comprising of MS Frame &amp; 12mm commercial ply &amp; duely painted in approved shade</t>
  </si>
  <si>
    <t>rft</t>
  </si>
  <si>
    <t>Add-5</t>
  </si>
  <si>
    <t>Glass Sneeze Guard</t>
  </si>
  <si>
    <t>Add-6</t>
  </si>
  <si>
    <t>Rmtr</t>
  </si>
  <si>
    <t>DB to geyser (2+2+2+3.83+1+2)</t>
  </si>
  <si>
    <t>DB to visi cooler (2+2+4.1+1.68+2)</t>
  </si>
  <si>
    <t>DB to ice machine (2+2+2+3.83+1.48+1+3)</t>
  </si>
  <si>
    <t>Add-7</t>
  </si>
  <si>
    <t>2Cx2.5sqmm+1Cx1.5sqmm FRLS wire</t>
  </si>
  <si>
    <t>DB to hot ben marry (2+2+4.1+1.84+1.25+1.72)</t>
  </si>
  <si>
    <t>Loop</t>
  </si>
  <si>
    <t>DB to pos counter (2+2+4.1+1.84+1.25)</t>
  </si>
  <si>
    <t>DB to BOH entry door RHS (2+2+4.1+1.68+2+2.64)</t>
  </si>
  <si>
    <t>DB to Under counter (2+2+4.1+1.68+2+1.52)</t>
  </si>
  <si>
    <t>DB to DMB (2+2+3+1)</t>
  </si>
  <si>
    <t>DB to Pesto flash (2+2+.5+1)</t>
  </si>
  <si>
    <t>Add-8</t>
  </si>
  <si>
    <t>3cX2.5sqmm FRLS wire</t>
  </si>
  <si>
    <t>RO area eclectrical point basement DB to terrace</t>
  </si>
  <si>
    <t>(2+1+3+15.25+2.64+16+8+9.7+3+3+3+1.5)</t>
  </si>
  <si>
    <t>Add-9</t>
  </si>
  <si>
    <t>P/L 1Cx6sqmm Earthing wire</t>
  </si>
  <si>
    <t>karime store to fresh air and exhust</t>
  </si>
  <si>
    <t>(2.5+2+4.1+7.5+1.5+1.5+6.9+5.71+.3)</t>
  </si>
  <si>
    <t>Add-10</t>
  </si>
  <si>
    <t>Add-11</t>
  </si>
  <si>
    <t>P/L 2Cx4sqmm+1Cx1.5sqmm sqmm FRLS wire</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</si>
  <si>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</si>
  <si>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DB to freezer (2+1.1+3.3+2.2+4.1+2.2)</t>
  </si>
  <si>
    <t>DB to UC chiller (2+1.5+3.25+2.5+4.1+2+2)</t>
  </si>
  <si>
    <t>DB to UC chiller (1.94+2+1.68+4.1+2+2)</t>
  </si>
  <si>
    <t>DB to DVR (1+5.74+1.68+4.1+2+2)</t>
  </si>
  <si>
    <t>Add-12</t>
  </si>
  <si>
    <t xml:space="preserve">Supplying and erecting PVC armoured cable 2 core 1.5 sq. mm FRLS copper conductor complete erected on wall / celling  as per specification </t>
  </si>
  <si>
    <t>MCP  (3+3)</t>
  </si>
  <si>
    <t>Smoke1   (3+1.5+1.5)</t>
  </si>
  <si>
    <t>Smoke2   (5+1.5+1.5)</t>
  </si>
  <si>
    <t>Smoke3   (2.3+1.5+1.5)</t>
  </si>
  <si>
    <t>Smoke4   (5+1.5+1.5)</t>
  </si>
  <si>
    <t>Main zone to hooter  (1.5+4.2+1.9+.7+.8+3.6+3+1.2+5+5+3.2+5+5+.7+5+2.5+5+5+4.9+2.5+.7+1.5)</t>
  </si>
  <si>
    <t>Add-13</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</si>
  <si>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</si>
  <si>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Add-14</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</si>
  <si>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</si>
  <si>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Add-15</t>
  </si>
  <si>
    <t>Supply, installation, testing &amp; commissioning of Conventional Hooter cum Strobe complete as required.110 cd light &amp; 85 dB adjustable at different locations complete with all fixing accessories etc under false ceiling ,roof,wall etc complete as required.</t>
  </si>
  <si>
    <t>Add-16</t>
  </si>
  <si>
    <t>Particulars</t>
  </si>
  <si>
    <t>Extra Items</t>
  </si>
  <si>
    <t>Add-17</t>
  </si>
  <si>
    <t>Making core cuts of 125mm dia for main drain tap off</t>
  </si>
  <si>
    <t>nos</t>
  </si>
  <si>
    <t>Add-18</t>
  </si>
  <si>
    <t>Brick work Demolition of old Noodle wok</t>
  </si>
  <si>
    <t>Sft</t>
  </si>
  <si>
    <t>Grand Total of Karim's Outlet's</t>
  </si>
  <si>
    <t>DB to UPS room (6+3.9+2.1+10.78+1.3+1+3.3+7.5+4.1+2+2)</t>
  </si>
  <si>
    <t>TFS Rates</t>
  </si>
  <si>
    <t>Material Rate</t>
  </si>
  <si>
    <t>Labour Rate</t>
  </si>
  <si>
    <t>Remark's</t>
  </si>
  <si>
    <t>100HDHMR+50 CARPENTER +30 MS BOARD+MS 50+SCREWS 10</t>
  </si>
  <si>
    <t>Rupess</t>
  </si>
  <si>
    <t>Wastage</t>
  </si>
  <si>
    <r>
      <t>3Cx4sqmm+1Cx1.5sqmm FRLS wire</t>
    </r>
    <r>
      <rPr>
        <sz val="11"/>
        <color rgb="FFFF0000"/>
        <rFont val="Calibri"/>
        <family val="2"/>
      </rPr>
      <t>-</t>
    </r>
    <r>
      <rPr>
        <b/>
        <sz val="11"/>
        <color rgb="FFFF0000"/>
        <rFont val="Calibri"/>
        <family val="2"/>
      </rPr>
      <t>(2Cx2.5 Sqmm Used )</t>
    </r>
  </si>
  <si>
    <t>P/L 4sqmm FRLS wire 4 core 4 sq.mm</t>
  </si>
  <si>
    <t>TOTAL AMOUNT</t>
  </si>
  <si>
    <t>RRR Amount</t>
  </si>
  <si>
    <t>TFS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</si>
</sst>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0.0"/>
    <numFmt numFmtId="173" formatCode="\₹\ 0.00"/>
  </numFmts>
  <fonts count="24">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rgb="FF000000"/>
      <name val="Times New Roman"/>
      <family val="1"/>
    </font>
    <font>
      <sz val="11"/>
      <name val="Calibri"/>
      <family val="2"/>
      <scheme val="minor"/>
    </font>
    <font>
      <sz val="11"/>
      <color rgb="FF000000"/>
      <name val="Calibri"/>
      <family val="2"/>
      <scheme val="minor"/>
    </font>
    <font>
      <sz val="10"/>
      <color rgb="FF000000"/>
      <name val="Times New Roman"/>
      <family val="1"/>
    </font>
    <font>
      <sz val="10"/>
      <name val="Arial"/>
      <family val="2"/>
    </font>
    <font>
      <sz val="11"/>
      <color indexed="8"/>
      <name val="Calibri"/>
      <family val="2"/>
    </font>
    <font>
      <b/>
      <sz val="11"/>
      <color indexed="8"/>
      <name val="Calibri"/>
      <family val="2"/>
    </font>
    <font>
      <sz val="10"/>
      <name val="Helv"/>
      <charset val="204"/>
    </font>
    <font>
      <sz val="10"/>
      <name val="Arial"/>
      <family val="2"/>
      <charset val="1"/>
    </font>
    <font>
      <sz val="11"/>
      <name val="Calibri"/>
      <family val="2"/>
      <charset val="1"/>
    </font>
    <font>
      <sz val="10"/>
      <name val="Arial"/>
      <family val="2"/>
      <charset val="204"/>
    </font>
    <font>
      <sz val="11"/>
      <color indexed="8"/>
      <name val="Calibri"/>
      <family val="2"/>
      <scheme val="minor"/>
    </font>
    <font>
      <b/>
      <sz val="11"/>
      <color rgb="FF000000"/>
      <name val="Calibri"/>
      <family val="2"/>
      <scheme val="minor"/>
    </font>
    <font>
      <b/>
      <sz val="12"/>
      <color rgb="FF000000"/>
      <name val="Times New Roman"/>
      <family val="1"/>
    </font>
    <font>
      <sz val="12"/>
      <color rgb="FF000000"/>
      <name val="Times New Roman"/>
      <family val="1"/>
    </font>
    <font>
      <b/>
      <sz val="12"/>
      <color theme="1"/>
      <name val="Calibri"/>
      <family val="2"/>
      <scheme val="minor"/>
    </font>
    <font>
      <b/>
      <sz val="12"/>
      <name val="Calibri"/>
      <family val="1"/>
    </font>
    <font>
      <sz val="11"/>
      <color rgb="FFFF0000"/>
      <name val="Calibri"/>
      <family val="2"/>
    </font>
    <font>
      <b/>
      <sz val="14"/>
      <color rgb="FF000000"/>
      <name val="Times New Roman"/>
      <family val="1"/>
    </font>
    <font>
      <b/>
      <sz val="11"/>
      <color rgb="FFFF0000"/>
      <name val="Calibri"/>
      <family val="2"/>
    </font>
  </fonts>
  <fills count="4">
    <fill>
      <patternFill patternType="none"/>
    </fill>
    <fill>
      <patternFill patternType="gray125"/>
    </fill>
    <fill>
      <patternFill patternType="solid">
        <fgColor rgb="FF6FAC46"/>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s>
  <cellStyleXfs count="18">
    <xf numFmtId="0" fontId="0" fillId="0" borderId="0"/>
    <xf numFmtId="164" fontId="7" fillId="0" borderId="0" applyFont="0" applyFill="0" applyBorder="0" applyAlignment="0" applyProtection="0"/>
    <xf numFmtId="0" fontId="8" fillId="0" borderId="0"/>
    <xf numFmtId="0" fontId="3" fillId="0" borderId="0"/>
    <xf numFmtId="0" fontId="11" fillId="0" borderId="0"/>
    <xf numFmtId="0" fontId="9" fillId="0" borderId="0" applyNumberFormat="0" applyFill="0" applyBorder="0" applyProtection="0"/>
    <xf numFmtId="0" fontId="8" fillId="0" borderId="0"/>
    <xf numFmtId="0" fontId="9" fillId="0" borderId="0"/>
    <xf numFmtId="0" fontId="8" fillId="0" borderId="0" applyFill="0" applyBorder="0" applyAlignment="0" applyProtection="0"/>
    <xf numFmtId="0" fontId="12" fillId="0" borderId="0"/>
    <xf numFmtId="0" fontId="14" fillId="0" borderId="0" applyFill="0" applyBorder="0" applyAlignment="0" applyProtection="0"/>
    <xf numFmtId="0" fontId="8" fillId="0" borderId="0"/>
    <xf numFmtId="165" fontId="2" fillId="0" borderId="0" applyFont="0" applyFill="0" applyBorder="0" applyAlignment="0" applyProtection="0"/>
    <xf numFmtId="43" fontId="7" fillId="0" borderId="0" applyFont="0" applyFill="0" applyBorder="0" applyAlignment="0" applyProtection="0"/>
    <xf numFmtId="0" fontId="1" fillId="0" borderId="0"/>
    <xf numFmtId="165" fontId="1" fillId="0" borderId="0" applyFont="0" applyFill="0" applyBorder="0" applyAlignment="0" applyProtection="0"/>
    <xf numFmtId="0" fontId="8" fillId="0" borderId="0"/>
    <xf numFmtId="173" fontId="1" fillId="0" borderId="0" applyFont="0" applyFill="0" applyBorder="0" applyAlignment="0" applyProtection="0"/>
  </cellStyleXfs>
  <cellXfs count="92">
    <xf numFmtId="0" fontId="0" fillId="0" borderId="0" xfId="0" applyAlignment="1">
      <alignment horizontal="left" vertical="top"/>
    </xf>
    <xf numFmtId="0" fontId="6" fillId="0" borderId="0" xfId="0" applyFont="1" applyAlignment="1">
      <alignment horizontal="left" vertical="top"/>
    </xf>
    <xf numFmtId="0" fontId="18" fillId="0" borderId="0" xfId="0" applyFont="1" applyAlignment="1">
      <alignment horizontal="left" vertical="top"/>
    </xf>
    <xf numFmtId="0" fontId="10" fillId="0" borderId="6" xfId="0" applyFont="1" applyBorder="1" applyAlignment="1">
      <alignment horizontal="center"/>
    </xf>
    <xf numFmtId="0" fontId="10" fillId="0" borderId="7" xfId="0" applyFont="1" applyBorder="1" applyAlignment="1">
      <alignment horizontal="center"/>
    </xf>
    <xf numFmtId="0" fontId="10" fillId="0" borderId="7" xfId="0" applyFont="1" applyBorder="1" applyAlignment="1">
      <alignment horizontal="center"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0" fillId="3" borderId="5" xfId="0" applyFill="1" applyBorder="1" applyAlignment="1">
      <alignment horizontal="left" vertical="top"/>
    </xf>
    <xf numFmtId="0" fontId="6" fillId="3" borderId="8" xfId="0" applyFont="1" applyFill="1" applyBorder="1" applyAlignment="1">
      <alignment horizontal="left" vertical="center" wrapText="1"/>
    </xf>
    <xf numFmtId="0" fontId="16" fillId="3" borderId="8" xfId="0" applyFont="1" applyFill="1" applyBorder="1" applyAlignment="1">
      <alignment horizontal="left" vertical="top"/>
    </xf>
    <xf numFmtId="164" fontId="17" fillId="3" borderId="2" xfId="1" applyFont="1" applyFill="1" applyBorder="1" applyAlignment="1">
      <alignment horizontal="center" vertical="center"/>
    </xf>
    <xf numFmtId="0" fontId="18" fillId="0" borderId="0" xfId="0" applyFont="1" applyAlignment="1">
      <alignment horizontal="right" vertical="top"/>
    </xf>
    <xf numFmtId="164" fontId="10" fillId="0" borderId="7" xfId="1" applyFont="1" applyBorder="1" applyAlignment="1">
      <alignment horizontal="center" vertical="center"/>
    </xf>
    <xf numFmtId="164" fontId="0" fillId="0" borderId="0" xfId="1" applyFont="1" applyAlignment="1">
      <alignment horizontal="left" vertical="top"/>
    </xf>
    <xf numFmtId="164" fontId="20" fillId="2" borderId="6" xfId="1" applyFont="1" applyFill="1" applyBorder="1" applyAlignment="1">
      <alignment horizontal="center" vertical="center" wrapText="1"/>
    </xf>
    <xf numFmtId="164" fontId="20" fillId="2" borderId="7" xfId="1" applyFont="1" applyFill="1" applyBorder="1" applyAlignment="1">
      <alignment horizontal="center" vertical="center" wrapText="1"/>
    </xf>
    <xf numFmtId="164" fontId="16" fillId="3" borderId="8" xfId="1" applyFont="1" applyFill="1" applyBorder="1" applyAlignment="1">
      <alignment horizontal="left" vertical="top"/>
    </xf>
    <xf numFmtId="164" fontId="6" fillId="3" borderId="8" xfId="1" applyFont="1" applyFill="1" applyBorder="1" applyAlignment="1">
      <alignment horizontal="left" vertical="top"/>
    </xf>
    <xf numFmtId="164" fontId="22" fillId="3" borderId="8" xfId="1" applyFont="1" applyFill="1" applyBorder="1" applyAlignment="1">
      <alignment horizontal="center" vertical="top"/>
    </xf>
    <xf numFmtId="164" fontId="22" fillId="3" borderId="8" xfId="1" applyFont="1" applyFill="1" applyBorder="1" applyAlignment="1">
      <alignment horizontal="center" vertical="center"/>
    </xf>
    <xf numFmtId="164" fontId="22" fillId="3" borderId="8" xfId="1" applyFont="1" applyFill="1" applyBorder="1" applyAlignment="1">
      <alignment horizontal="center" vertical="top" wrapText="1"/>
    </xf>
    <xf numFmtId="164" fontId="6" fillId="0" borderId="0" xfId="1" applyFont="1" applyAlignment="1">
      <alignment horizontal="left" vertical="top"/>
    </xf>
    <xf numFmtId="164" fontId="0" fillId="0" borderId="0" xfId="1" applyFont="1" applyAlignment="1">
      <alignment horizontal="center" vertical="center"/>
    </xf>
    <xf numFmtId="164" fontId="0" fillId="0" borderId="0" xfId="1" applyFont="1" applyAlignment="1">
      <alignment horizontal="left" vertical="top" wrapText="1"/>
    </xf>
    <xf numFmtId="0" fontId="18" fillId="0" borderId="0" xfId="0" applyFont="1" applyAlignment="1">
      <alignment horizontal="center" vertical="top"/>
    </xf>
    <xf numFmtId="0" fontId="10"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xf>
    <xf numFmtId="164" fontId="0" fillId="0" borderId="4" xfId="1" applyFont="1" applyFill="1" applyBorder="1"/>
    <xf numFmtId="164" fontId="6" fillId="0" borderId="4" xfId="1" applyFont="1" applyFill="1" applyBorder="1" applyAlignment="1">
      <alignment vertical="center"/>
    </xf>
    <xf numFmtId="164" fontId="0" fillId="0" borderId="4" xfId="1" applyFont="1" applyFill="1" applyBorder="1" applyAlignment="1">
      <alignment horizontal="center" vertical="center"/>
    </xf>
    <xf numFmtId="164" fontId="4" fillId="0" borderId="4" xfId="1" applyFont="1" applyFill="1" applyBorder="1" applyAlignment="1">
      <alignment horizontal="left" vertical="center"/>
    </xf>
    <xf numFmtId="164" fontId="7" fillId="0" borderId="4" xfId="1" applyFont="1" applyFill="1" applyBorder="1" applyAlignment="1">
      <alignment horizontal="left" vertical="top" wrapText="1"/>
    </xf>
    <xf numFmtId="0" fontId="10" fillId="0" borderId="1" xfId="0" applyFont="1" applyFill="1" applyBorder="1" applyAlignment="1">
      <alignment horizontal="center" vertical="center"/>
    </xf>
    <xf numFmtId="0" fontId="9" fillId="0" borderId="1" xfId="0" applyFont="1" applyFill="1" applyBorder="1" applyAlignment="1">
      <alignment vertical="center" wrapText="1"/>
    </xf>
    <xf numFmtId="0" fontId="0" fillId="0" borderId="1" xfId="0" applyFill="1" applyBorder="1" applyAlignment="1">
      <alignment horizontal="center" vertical="center"/>
    </xf>
    <xf numFmtId="164" fontId="6" fillId="0" borderId="1" xfId="1" applyFont="1" applyFill="1" applyBorder="1"/>
    <xf numFmtId="164" fontId="0" fillId="0" borderId="1" xfId="1" applyFont="1" applyFill="1" applyBorder="1" applyAlignment="1">
      <alignment horizontal="center" vertical="center"/>
    </xf>
    <xf numFmtId="164" fontId="0" fillId="0" borderId="1" xfId="1" applyFont="1" applyFill="1" applyBorder="1" applyAlignment="1">
      <alignment horizontal="left" vertical="top"/>
    </xf>
    <xf numFmtId="164" fontId="0" fillId="0" borderId="1" xfId="1" applyFont="1" applyFill="1" applyBorder="1" applyAlignment="1">
      <alignment horizontal="left" vertical="center"/>
    </xf>
    <xf numFmtId="164" fontId="4" fillId="0" borderId="1" xfId="1" applyFont="1" applyFill="1" applyBorder="1" applyAlignment="1">
      <alignment horizontal="left" vertical="center"/>
    </xf>
    <xf numFmtId="164" fontId="0" fillId="0" borderId="1" xfId="1" applyFont="1" applyFill="1" applyBorder="1" applyAlignment="1">
      <alignment horizontal="left" vertical="top" wrapText="1"/>
    </xf>
    <xf numFmtId="0" fontId="0" fillId="0" borderId="1" xfId="0" applyFill="1" applyBorder="1" applyAlignment="1">
      <alignment vertical="center" wrapText="1"/>
    </xf>
    <xf numFmtId="0" fontId="13" fillId="0" borderId="1" xfId="9" applyFont="1" applyFill="1" applyBorder="1" applyAlignment="1">
      <alignment vertical="center" wrapText="1"/>
    </xf>
    <xf numFmtId="0" fontId="9" fillId="0" borderId="1" xfId="0" applyFont="1" applyFill="1" applyBorder="1" applyAlignment="1">
      <alignment horizontal="center" vertical="center"/>
    </xf>
    <xf numFmtId="164" fontId="6" fillId="0" borderId="1" xfId="1" applyFont="1" applyFill="1" applyBorder="1" applyAlignment="1">
      <alignment vertical="center"/>
    </xf>
    <xf numFmtId="164" fontId="7" fillId="0" borderId="1" xfId="1" applyFont="1" applyFill="1" applyBorder="1" applyAlignment="1">
      <alignment horizontal="center" vertical="center"/>
    </xf>
    <xf numFmtId="164" fontId="0" fillId="0" borderId="1" xfId="1" applyFont="1" applyFill="1" applyBorder="1" applyAlignment="1">
      <alignment horizontal="left" vertical="center" wrapText="1"/>
    </xf>
    <xf numFmtId="0" fontId="0" fillId="0" borderId="1" xfId="0" applyFill="1" applyBorder="1"/>
    <xf numFmtId="164" fontId="0" fillId="0" borderId="1" xfId="1" applyFont="1" applyFill="1" applyBorder="1" applyAlignment="1">
      <alignment horizontal="center" vertical="top"/>
    </xf>
    <xf numFmtId="0" fontId="10" fillId="0" borderId="1" xfId="0" applyFont="1" applyFill="1" applyBorder="1" applyAlignment="1">
      <alignment horizontal="center"/>
    </xf>
    <xf numFmtId="0" fontId="9" fillId="0" borderId="1" xfId="0" applyFont="1" applyFill="1" applyBorder="1" applyAlignment="1">
      <alignment horizontal="center"/>
    </xf>
    <xf numFmtId="0" fontId="0" fillId="0" borderId="1" xfId="0" applyFill="1" applyBorder="1" applyAlignment="1">
      <alignment horizontal="center"/>
    </xf>
    <xf numFmtId="164" fontId="0" fillId="0" borderId="1" xfId="1" applyFont="1" applyFill="1" applyBorder="1"/>
    <xf numFmtId="164" fontId="9" fillId="0" borderId="1" xfId="1" applyFont="1" applyFill="1" applyBorder="1"/>
    <xf numFmtId="0" fontId="6" fillId="0" borderId="1" xfId="0" applyFont="1" applyFill="1" applyBorder="1" applyAlignment="1">
      <alignment vertical="center" wrapText="1"/>
    </xf>
    <xf numFmtId="0" fontId="15" fillId="0" borderId="1" xfId="0" applyFont="1" applyFill="1" applyBorder="1"/>
    <xf numFmtId="0" fontId="15" fillId="0" borderId="1" xfId="0" applyFont="1" applyFill="1" applyBorder="1" applyAlignment="1">
      <alignment vertical="center" wrapText="1"/>
    </xf>
    <xf numFmtId="0" fontId="6" fillId="0" borderId="1" xfId="0" applyFont="1" applyFill="1" applyBorder="1"/>
    <xf numFmtId="164" fontId="15" fillId="0" borderId="1" xfId="1" applyFont="1" applyFill="1" applyBorder="1"/>
    <xf numFmtId="164" fontId="0" fillId="0" borderId="1" xfId="1" applyFont="1" applyFill="1" applyBorder="1" applyAlignment="1">
      <alignment horizontal="center"/>
    </xf>
    <xf numFmtId="164" fontId="4" fillId="0" borderId="1" xfId="1" applyFont="1" applyFill="1" applyBorder="1" applyAlignment="1">
      <alignment horizontal="left"/>
    </xf>
    <xf numFmtId="0" fontId="16" fillId="0" borderId="1" xfId="0" applyFont="1" applyFill="1" applyBorder="1" applyAlignment="1">
      <alignment horizontal="center" vertical="center"/>
    </xf>
    <xf numFmtId="0" fontId="5" fillId="0" borderId="1" xfId="11" applyFont="1" applyFill="1" applyBorder="1" applyAlignment="1">
      <alignment horizontal="left" vertical="center" wrapText="1"/>
    </xf>
    <xf numFmtId="164" fontId="6" fillId="0" borderId="1" xfId="1" applyFont="1" applyFill="1" applyBorder="1" applyAlignment="1">
      <alignment horizontal="center" vertical="center"/>
    </xf>
    <xf numFmtId="0" fontId="0" fillId="0" borderId="1" xfId="0" applyFill="1" applyBorder="1" applyAlignment="1">
      <alignment horizontal="left" vertical="top"/>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top"/>
    </xf>
    <xf numFmtId="164" fontId="6" fillId="0" borderId="1" xfId="1" applyFont="1" applyFill="1" applyBorder="1" applyAlignment="1">
      <alignment horizontal="left" vertical="top"/>
    </xf>
    <xf numFmtId="164" fontId="6" fillId="0" borderId="1" xfId="1" applyFont="1" applyFill="1" applyBorder="1" applyAlignment="1">
      <alignment horizontal="right" vertical="top"/>
    </xf>
    <xf numFmtId="0" fontId="5" fillId="0" borderId="1" xfId="12" applyNumberFormat="1" applyFont="1" applyFill="1" applyBorder="1" applyAlignment="1" applyProtection="1">
      <alignment horizontal="justify" vertical="center" wrapText="1"/>
    </xf>
    <xf numFmtId="0" fontId="5" fillId="0" borderId="1" xfId="4" applyFont="1" applyFill="1" applyBorder="1" applyAlignment="1">
      <alignment horizontal="justify" vertical="center" wrapText="1"/>
    </xf>
    <xf numFmtId="164" fontId="6" fillId="0" borderId="1" xfId="1" applyFont="1" applyFill="1" applyBorder="1" applyAlignment="1">
      <alignment horizontal="center" vertical="top"/>
    </xf>
    <xf numFmtId="0" fontId="7" fillId="0" borderId="1" xfId="0" applyFont="1" applyFill="1" applyBorder="1" applyAlignment="1">
      <alignment horizontal="left" vertical="top"/>
    </xf>
    <xf numFmtId="164" fontId="0" fillId="0" borderId="3" xfId="1" applyFont="1" applyFill="1" applyBorder="1"/>
    <xf numFmtId="0" fontId="0" fillId="0" borderId="3" xfId="0" applyFill="1" applyBorder="1" applyAlignment="1">
      <alignment horizontal="left" vertical="top"/>
    </xf>
    <xf numFmtId="0" fontId="6" fillId="0" borderId="3" xfId="0" applyFont="1" applyFill="1" applyBorder="1" applyAlignment="1">
      <alignment horizontal="left" vertical="center" wrapText="1"/>
    </xf>
    <xf numFmtId="0" fontId="6" fillId="0" borderId="3" xfId="0" applyFont="1" applyFill="1" applyBorder="1" applyAlignment="1">
      <alignment horizontal="left" vertical="top"/>
    </xf>
    <xf numFmtId="164" fontId="6" fillId="0" borderId="3" xfId="1" applyFont="1" applyFill="1" applyBorder="1" applyAlignment="1">
      <alignment horizontal="left" vertical="top"/>
    </xf>
    <xf numFmtId="164" fontId="0" fillId="0" borderId="3" xfId="1" applyFont="1" applyFill="1" applyBorder="1" applyAlignment="1">
      <alignment horizontal="center" vertical="center"/>
    </xf>
    <xf numFmtId="164" fontId="0" fillId="0" borderId="3" xfId="1" applyFont="1" applyFill="1" applyBorder="1" applyAlignment="1">
      <alignment horizontal="left" vertical="top"/>
    </xf>
    <xf numFmtId="164" fontId="0" fillId="0" borderId="3" xfId="1" applyFont="1" applyFill="1" applyBorder="1" applyAlignment="1">
      <alignment horizontal="left" vertical="center"/>
    </xf>
    <xf numFmtId="164" fontId="4" fillId="0" borderId="3" xfId="1" applyFont="1" applyFill="1" applyBorder="1" applyAlignment="1">
      <alignment horizontal="left" vertical="center"/>
    </xf>
    <xf numFmtId="164" fontId="0" fillId="0" borderId="3" xfId="1" applyFont="1" applyFill="1" applyBorder="1" applyAlignment="1">
      <alignment horizontal="left" vertical="top" wrapText="1"/>
    </xf>
    <xf numFmtId="164" fontId="19" fillId="3" borderId="1" xfId="1" applyFont="1" applyFill="1" applyBorder="1" applyAlignment="1">
      <alignment horizontal="left"/>
    </xf>
    <xf numFmtId="164" fontId="18" fillId="0" borderId="1" xfId="1" applyFont="1" applyBorder="1" applyAlignment="1">
      <alignment horizontal="left"/>
    </xf>
    <xf numFmtId="164" fontId="18" fillId="0" borderId="1" xfId="1" applyFont="1" applyBorder="1" applyAlignment="1">
      <alignment horizontal="left" vertical="top"/>
    </xf>
    <xf numFmtId="164" fontId="18" fillId="0" borderId="1" xfId="1" applyFont="1" applyBorder="1" applyAlignment="1">
      <alignment horizontal="left" vertical="center"/>
    </xf>
    <xf numFmtId="0" fontId="17" fillId="3" borderId="1" xfId="0" applyFont="1" applyFill="1" applyBorder="1" applyAlignment="1">
      <alignment horizontal="left" vertical="top"/>
    </xf>
    <xf numFmtId="164" fontId="17" fillId="3" borderId="1" xfId="1" applyFont="1" applyFill="1" applyBorder="1" applyAlignment="1">
      <alignment horizontal="left" vertical="center"/>
    </xf>
    <xf numFmtId="164" fontId="19" fillId="3" borderId="1" xfId="1" applyFont="1" applyFill="1" applyBorder="1" applyAlignment="1">
      <alignment horizontal="right"/>
    </xf>
  </cellXfs>
  <cellStyles count="18">
    <cellStyle name="Comma" xfId="1" builtinId="3"/>
    <cellStyle name="Comma 2" xfId="13" xr:uid="{31492DEE-7882-4880-9C0B-E4D2CC513D8A}"/>
    <cellStyle name="Comma 2 3" xfId="8" xr:uid="{00000000-0005-0000-0000-000001000000}"/>
    <cellStyle name="Comma 2 9" xfId="10" xr:uid="{00000000-0005-0000-0000-000002000000}"/>
    <cellStyle name="Comma 6" xfId="12" xr:uid="{00000000-0005-0000-0000-000003000000}"/>
    <cellStyle name="Comma 6 2" xfId="15" xr:uid="{E9E49986-0838-41A0-B265-2A6C8B80BB84}"/>
    <cellStyle name="Comma 6 3" xfId="17" xr:uid="{37A90D03-64DB-45FD-B3B3-CCC7BCF534EC}"/>
    <cellStyle name="Normal" xfId="0" builtinId="0"/>
    <cellStyle name="Normal - Style1" xfId="11" xr:uid="{00000000-0005-0000-0000-000005000000}"/>
    <cellStyle name="Normal 10" xfId="2" xr:uid="{00000000-0005-0000-0000-000006000000}"/>
    <cellStyle name="Normal 10 2 3 2" xfId="9" xr:uid="{00000000-0005-0000-0000-000007000000}"/>
    <cellStyle name="Normal 2" xfId="5" xr:uid="{00000000-0005-0000-0000-000008000000}"/>
    <cellStyle name="Normal 2 2" xfId="16" xr:uid="{141706E8-9314-42D3-9FAD-9A9710E8660F}"/>
    <cellStyle name="Normal 3 2" xfId="6" xr:uid="{00000000-0005-0000-0000-000009000000}"/>
    <cellStyle name="Normal 4 10" xfId="7" xr:uid="{00000000-0005-0000-0000-00000A000000}"/>
    <cellStyle name="Normal 7" xfId="3" xr:uid="{00000000-0005-0000-0000-00000B000000}"/>
    <cellStyle name="Normal 7 2" xfId="14" xr:uid="{8A2CF430-02B8-4CA5-825D-BA65756965F0}"/>
    <cellStyle name="Style 1 3" xfId="4"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2106E-B4A7-4E4F-AD47-1301D942075A}">
  <sheetPr>
    <tabColor rgb="FFFFFF00"/>
  </sheetPr>
  <dimension ref="A1:F4"/>
  <sheetViews>
    <sheetView tabSelected="1" workbookViewId="0">
      <selection activeCell="E9" sqref="E9"/>
    </sheetView>
  </sheetViews>
  <sheetFormatPr defaultColWidth="8.83203125" defaultRowHeight="15.75"/>
  <cols>
    <col min="1" max="1" width="10.5" style="2" customWidth="1"/>
    <col min="2" max="2" width="28.6640625" style="2" customWidth="1"/>
    <col min="3" max="3" width="21" style="2" customWidth="1"/>
    <col min="4" max="8" width="8.83203125" style="2"/>
    <col min="9" max="9" width="9.1640625" style="2" bestFit="1" customWidth="1"/>
    <col min="10" max="16384" width="8.83203125" style="2"/>
  </cols>
  <sheetData>
    <row r="1" spans="1:3" s="12" customFormat="1">
      <c r="A1" s="85" t="s">
        <v>3</v>
      </c>
      <c r="B1" s="85" t="s">
        <v>66</v>
      </c>
      <c r="C1" s="91" t="s">
        <v>86</v>
      </c>
    </row>
    <row r="2" spans="1:3">
      <c r="A2" s="86">
        <v>1</v>
      </c>
      <c r="B2" s="87" t="s">
        <v>67</v>
      </c>
      <c r="C2" s="88">
        <f>'KARIME EXTRA WORK JMS'!N79</f>
        <v>193867.386875</v>
      </c>
    </row>
    <row r="3" spans="1:3">
      <c r="A3" s="89" t="s">
        <v>74</v>
      </c>
      <c r="B3" s="89"/>
      <c r="C3" s="90">
        <f>SUM(C2:C2)</f>
        <v>193867.386875</v>
      </c>
    </row>
    <row r="4" spans="1:3" ht="16.5" customHeight="1">
      <c r="A4" s="25"/>
      <c r="B4" s="25"/>
      <c r="C4" s="25"/>
    </row>
  </sheetData>
  <mergeCells count="2">
    <mergeCell ref="A3:B3"/>
    <mergeCell ref="A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R100"/>
  <sheetViews>
    <sheetView topLeftCell="A61" zoomScale="110" zoomScaleNormal="110" workbookViewId="0">
      <selection activeCell="N84" sqref="N84"/>
    </sheetView>
  </sheetViews>
  <sheetFormatPr defaultRowHeight="12.75"/>
  <cols>
    <col min="2" max="2" width="65.6640625" style="7" customWidth="1"/>
    <col min="4" max="5" width="9.33203125" style="14"/>
    <col min="6" max="6" width="14.1640625" style="14" customWidth="1"/>
    <col min="7" max="7" width="13.1640625" style="14" customWidth="1"/>
    <col min="8" max="8" width="18.33203125" style="23" customWidth="1"/>
    <col min="9" max="9" width="24.6640625" style="14" hidden="1" customWidth="1"/>
    <col min="10" max="10" width="19.5" style="14" hidden="1" customWidth="1"/>
    <col min="11" max="11" width="14.33203125" style="14" hidden="1" customWidth="1"/>
    <col min="12" max="12" width="15.5" style="14" hidden="1" customWidth="1"/>
    <col min="13" max="13" width="21.33203125" style="24" hidden="1" customWidth="1"/>
    <col min="14" max="14" width="21.5" style="14" customWidth="1"/>
  </cols>
  <sheetData>
    <row r="1" spans="1:14" ht="16.5" thickBot="1">
      <c r="A1" s="3" t="s">
        <v>3</v>
      </c>
      <c r="B1" s="5" t="s">
        <v>4</v>
      </c>
      <c r="C1" s="4"/>
      <c r="D1" s="13" t="s">
        <v>2</v>
      </c>
      <c r="E1" s="13" t="s">
        <v>5</v>
      </c>
      <c r="F1" s="13" t="s">
        <v>6</v>
      </c>
      <c r="G1" s="13" t="s">
        <v>0</v>
      </c>
      <c r="H1" s="15" t="s">
        <v>76</v>
      </c>
      <c r="I1" s="16" t="s">
        <v>77</v>
      </c>
      <c r="J1" s="16" t="s">
        <v>78</v>
      </c>
      <c r="K1" s="16" t="s">
        <v>82</v>
      </c>
      <c r="L1" s="16" t="s">
        <v>81</v>
      </c>
      <c r="M1" s="16" t="s">
        <v>79</v>
      </c>
      <c r="N1" s="16" t="s">
        <v>87</v>
      </c>
    </row>
    <row r="2" spans="1:14" ht="51">
      <c r="A2" s="26" t="s">
        <v>7</v>
      </c>
      <c r="B2" s="27" t="s">
        <v>8</v>
      </c>
      <c r="C2" s="28" t="s">
        <v>9</v>
      </c>
      <c r="D2" s="29"/>
      <c r="E2" s="29"/>
      <c r="F2" s="29"/>
      <c r="G2" s="30">
        <f>SUM(G3)</f>
        <v>10.887500000000001</v>
      </c>
      <c r="H2" s="31">
        <v>277.25</v>
      </c>
      <c r="I2" s="31">
        <f>100+50+10</f>
        <v>160</v>
      </c>
      <c r="J2" s="31">
        <f>60+20</f>
        <v>80</v>
      </c>
      <c r="K2" s="31">
        <v>15</v>
      </c>
      <c r="L2" s="32">
        <f>H2-I2-J2-K2</f>
        <v>22.25</v>
      </c>
      <c r="M2" s="33" t="s">
        <v>80</v>
      </c>
      <c r="N2" s="31">
        <f>H2*G2</f>
        <v>3018.5593750000003</v>
      </c>
    </row>
    <row r="3" spans="1:14" ht="15">
      <c r="A3" s="34"/>
      <c r="B3" s="35" t="s">
        <v>10</v>
      </c>
      <c r="C3" s="36"/>
      <c r="D3" s="37">
        <v>1</v>
      </c>
      <c r="E3" s="37">
        <v>3.35</v>
      </c>
      <c r="F3" s="37">
        <v>3.25</v>
      </c>
      <c r="G3" s="37">
        <f>F3*E3*D3</f>
        <v>10.887500000000001</v>
      </c>
      <c r="H3" s="38"/>
      <c r="I3" s="39"/>
      <c r="J3" s="40"/>
      <c r="K3" s="40"/>
      <c r="L3" s="41"/>
      <c r="M3" s="42"/>
      <c r="N3" s="31">
        <f>H3*G3</f>
        <v>0</v>
      </c>
    </row>
    <row r="4" spans="1:14" ht="15">
      <c r="A4" s="34"/>
      <c r="B4" s="43"/>
      <c r="C4" s="36"/>
      <c r="D4" s="37"/>
      <c r="E4" s="37"/>
      <c r="F4" s="37"/>
      <c r="G4" s="37"/>
      <c r="H4" s="38"/>
      <c r="I4" s="39"/>
      <c r="J4" s="40"/>
      <c r="K4" s="40"/>
      <c r="L4" s="41"/>
      <c r="M4" s="42"/>
      <c r="N4" s="31">
        <f>H4*G4</f>
        <v>0</v>
      </c>
    </row>
    <row r="5" spans="1:14" ht="90">
      <c r="A5" s="34" t="s">
        <v>11</v>
      </c>
      <c r="B5" s="44" t="s">
        <v>12</v>
      </c>
      <c r="C5" s="45" t="s">
        <v>9</v>
      </c>
      <c r="D5" s="37"/>
      <c r="E5" s="37"/>
      <c r="F5" s="37"/>
      <c r="G5" s="46">
        <f>SUM(G6)</f>
        <v>9</v>
      </c>
      <c r="H5" s="38">
        <f>750+400+150+120+100</f>
        <v>1520</v>
      </c>
      <c r="I5" s="38">
        <f>500+400+100</f>
        <v>1000</v>
      </c>
      <c r="J5" s="47">
        <f>250+150</f>
        <v>400</v>
      </c>
      <c r="K5" s="38">
        <v>0</v>
      </c>
      <c r="L5" s="41">
        <f>H5-I5-J5-K5</f>
        <v>120</v>
      </c>
      <c r="M5" s="48">
        <f>L5*G5</f>
        <v>1080</v>
      </c>
      <c r="N5" s="31">
        <f>H5*G5</f>
        <v>13680</v>
      </c>
    </row>
    <row r="6" spans="1:14" ht="15">
      <c r="A6" s="49"/>
      <c r="B6" s="35" t="s">
        <v>13</v>
      </c>
      <c r="C6" s="36"/>
      <c r="D6" s="37">
        <v>1</v>
      </c>
      <c r="E6" s="37">
        <v>3</v>
      </c>
      <c r="F6" s="37">
        <v>3</v>
      </c>
      <c r="G6" s="37">
        <f>F6*E6*D6</f>
        <v>9</v>
      </c>
      <c r="H6" s="38"/>
      <c r="I6" s="39"/>
      <c r="J6" s="40"/>
      <c r="K6" s="40"/>
      <c r="L6" s="41"/>
      <c r="M6" s="42"/>
      <c r="N6" s="31">
        <f>H6*G6</f>
        <v>0</v>
      </c>
    </row>
    <row r="7" spans="1:14" ht="15">
      <c r="A7" s="49"/>
      <c r="B7" s="43"/>
      <c r="C7" s="36"/>
      <c r="D7" s="37"/>
      <c r="E7" s="37"/>
      <c r="F7" s="37"/>
      <c r="G7" s="37"/>
      <c r="H7" s="38"/>
      <c r="I7" s="39"/>
      <c r="J7" s="40"/>
      <c r="K7" s="40"/>
      <c r="L7" s="41"/>
      <c r="M7" s="42"/>
      <c r="N7" s="31">
        <f>H7*G7</f>
        <v>0</v>
      </c>
    </row>
    <row r="8" spans="1:14" ht="15">
      <c r="A8" s="34" t="s">
        <v>14</v>
      </c>
      <c r="B8" s="35" t="s">
        <v>15</v>
      </c>
      <c r="C8" s="36"/>
      <c r="D8" s="37">
        <v>1</v>
      </c>
      <c r="E8" s="37"/>
      <c r="F8" s="37">
        <v>1</v>
      </c>
      <c r="G8" s="37">
        <f>F8*D8</f>
        <v>1</v>
      </c>
      <c r="H8" s="38">
        <v>20000</v>
      </c>
      <c r="I8" s="39"/>
      <c r="J8" s="40"/>
      <c r="K8" s="40"/>
      <c r="L8" s="41"/>
      <c r="M8" s="42"/>
      <c r="N8" s="31">
        <f>H8*G8</f>
        <v>20000</v>
      </c>
    </row>
    <row r="9" spans="1:14" ht="15">
      <c r="A9" s="49"/>
      <c r="B9" s="43"/>
      <c r="C9" s="36"/>
      <c r="D9" s="37"/>
      <c r="E9" s="37"/>
      <c r="F9" s="37"/>
      <c r="G9" s="37"/>
      <c r="H9" s="38"/>
      <c r="I9" s="39"/>
      <c r="J9" s="40"/>
      <c r="K9" s="40"/>
      <c r="L9" s="41"/>
      <c r="M9" s="42"/>
      <c r="N9" s="31">
        <f>H9*G9</f>
        <v>0</v>
      </c>
    </row>
    <row r="10" spans="1:14" ht="30">
      <c r="A10" s="34" t="s">
        <v>16</v>
      </c>
      <c r="B10" s="35" t="s">
        <v>17</v>
      </c>
      <c r="C10" s="45" t="s">
        <v>18</v>
      </c>
      <c r="D10" s="37">
        <v>1</v>
      </c>
      <c r="E10" s="37"/>
      <c r="F10" s="37"/>
      <c r="G10" s="37">
        <v>7.16</v>
      </c>
      <c r="H10" s="38">
        <v>750</v>
      </c>
      <c r="I10" s="38">
        <f>120+120+30+50+15+10</f>
        <v>345</v>
      </c>
      <c r="J10" s="38">
        <f>40+60+60</f>
        <v>160</v>
      </c>
      <c r="K10" s="38">
        <v>35</v>
      </c>
      <c r="L10" s="41">
        <f>H10-I10-J10-K10</f>
        <v>210</v>
      </c>
      <c r="M10" s="42"/>
      <c r="N10" s="31">
        <f>H10*G10</f>
        <v>5370</v>
      </c>
    </row>
    <row r="11" spans="1:14" ht="15">
      <c r="A11" s="49"/>
      <c r="B11" s="43"/>
      <c r="C11" s="36"/>
      <c r="D11" s="37"/>
      <c r="E11" s="37"/>
      <c r="F11" s="37"/>
      <c r="G11" s="37"/>
      <c r="H11" s="38"/>
      <c r="I11" s="39"/>
      <c r="J11" s="40"/>
      <c r="K11" s="40"/>
      <c r="L11" s="41"/>
      <c r="M11" s="42"/>
      <c r="N11" s="31">
        <f>H11*G11</f>
        <v>0</v>
      </c>
    </row>
    <row r="12" spans="1:14" ht="15">
      <c r="A12" s="34" t="s">
        <v>19</v>
      </c>
      <c r="B12" s="35" t="s">
        <v>20</v>
      </c>
      <c r="C12" s="45" t="s">
        <v>9</v>
      </c>
      <c r="D12" s="37">
        <v>1</v>
      </c>
      <c r="E12" s="37"/>
      <c r="F12" s="37"/>
      <c r="G12" s="37">
        <f>SUM(G13:G16)</f>
        <v>18.658399999999997</v>
      </c>
      <c r="H12" s="38">
        <v>550</v>
      </c>
      <c r="I12" s="50">
        <f>150+30+100+15+30</f>
        <v>325</v>
      </c>
      <c r="J12" s="38">
        <v>50</v>
      </c>
      <c r="K12" s="40">
        <v>0</v>
      </c>
      <c r="L12" s="41">
        <f>H12-I12-J12-K12</f>
        <v>175</v>
      </c>
      <c r="M12" s="42"/>
      <c r="N12" s="31">
        <f>H12*G12</f>
        <v>10262.119999999999</v>
      </c>
    </row>
    <row r="13" spans="1:14" ht="15">
      <c r="A13" s="49"/>
      <c r="B13" s="43"/>
      <c r="C13" s="49"/>
      <c r="D13" s="37">
        <v>1</v>
      </c>
      <c r="E13" s="37">
        <v>0.83</v>
      </c>
      <c r="F13" s="37">
        <v>7.58</v>
      </c>
      <c r="G13" s="37">
        <f t="shared" ref="G13:G16" si="0">F13*E13*D13</f>
        <v>6.2913999999999994</v>
      </c>
      <c r="H13" s="38"/>
      <c r="I13" s="39"/>
      <c r="J13" s="40"/>
      <c r="K13" s="40"/>
      <c r="L13" s="41"/>
      <c r="M13" s="42"/>
      <c r="N13" s="31">
        <f>H13*G13</f>
        <v>0</v>
      </c>
    </row>
    <row r="14" spans="1:14" ht="15">
      <c r="A14" s="49"/>
      <c r="B14" s="43"/>
      <c r="C14" s="49"/>
      <c r="D14" s="37">
        <v>1</v>
      </c>
      <c r="E14" s="37">
        <v>0.83</v>
      </c>
      <c r="F14" s="37">
        <v>7.58</v>
      </c>
      <c r="G14" s="37">
        <f t="shared" si="0"/>
        <v>6.2913999999999994</v>
      </c>
      <c r="H14" s="38"/>
      <c r="I14" s="39"/>
      <c r="J14" s="40"/>
      <c r="K14" s="40"/>
      <c r="L14" s="41"/>
      <c r="M14" s="42"/>
      <c r="N14" s="31">
        <f>H14*G14</f>
        <v>0</v>
      </c>
    </row>
    <row r="15" spans="1:14" ht="15">
      <c r="A15" s="49"/>
      <c r="B15" s="43"/>
      <c r="C15" s="49"/>
      <c r="D15" s="37">
        <v>4</v>
      </c>
      <c r="E15" s="37">
        <v>0.83</v>
      </c>
      <c r="F15" s="37">
        <v>0.83</v>
      </c>
      <c r="G15" s="37">
        <f t="shared" si="0"/>
        <v>2.7555999999999998</v>
      </c>
      <c r="H15" s="38"/>
      <c r="I15" s="39"/>
      <c r="J15" s="40"/>
      <c r="K15" s="40"/>
      <c r="L15" s="41"/>
      <c r="M15" s="42"/>
      <c r="N15" s="31">
        <f>H15*G15</f>
        <v>0</v>
      </c>
    </row>
    <row r="16" spans="1:14" ht="15">
      <c r="A16" s="49"/>
      <c r="B16" s="35" t="s">
        <v>1</v>
      </c>
      <c r="C16" s="49"/>
      <c r="D16" s="37">
        <v>1</v>
      </c>
      <c r="E16" s="37">
        <v>4</v>
      </c>
      <c r="F16" s="37">
        <v>0.83</v>
      </c>
      <c r="G16" s="37">
        <f t="shared" si="0"/>
        <v>3.32</v>
      </c>
      <c r="H16" s="38"/>
      <c r="I16" s="39"/>
      <c r="J16" s="40"/>
      <c r="K16" s="40"/>
      <c r="L16" s="41"/>
      <c r="M16" s="42"/>
      <c r="N16" s="31">
        <f>H16*G16</f>
        <v>0</v>
      </c>
    </row>
    <row r="17" spans="1:14" ht="15">
      <c r="A17" s="49"/>
      <c r="B17" s="35"/>
      <c r="C17" s="49"/>
      <c r="D17" s="37"/>
      <c r="E17" s="37"/>
      <c r="F17" s="37"/>
      <c r="G17" s="37"/>
      <c r="H17" s="38"/>
      <c r="I17" s="39"/>
      <c r="J17" s="40"/>
      <c r="K17" s="40"/>
      <c r="L17" s="41"/>
      <c r="M17" s="42"/>
      <c r="N17" s="31">
        <f>H17*G17</f>
        <v>0</v>
      </c>
    </row>
    <row r="18" spans="1:14" ht="15">
      <c r="A18" s="51" t="s">
        <v>21</v>
      </c>
      <c r="B18" s="35" t="s">
        <v>83</v>
      </c>
      <c r="C18" s="52" t="s">
        <v>22</v>
      </c>
      <c r="D18" s="37"/>
      <c r="E18" s="37"/>
      <c r="F18" s="37"/>
      <c r="G18" s="37">
        <f>SUM(G19:G23)</f>
        <v>69.720000000000013</v>
      </c>
      <c r="H18" s="38">
        <v>165</v>
      </c>
      <c r="I18" s="50">
        <f>75+10+10</f>
        <v>95</v>
      </c>
      <c r="J18" s="38">
        <v>25</v>
      </c>
      <c r="K18" s="38">
        <v>16</v>
      </c>
      <c r="L18" s="41">
        <f>H18-I18-J18-K18</f>
        <v>29</v>
      </c>
      <c r="M18" s="42"/>
      <c r="N18" s="31">
        <f>H18*G18</f>
        <v>11503.800000000003</v>
      </c>
    </row>
    <row r="19" spans="1:14" ht="15">
      <c r="A19" s="51"/>
      <c r="B19" s="35" t="s">
        <v>23</v>
      </c>
      <c r="C19" s="53"/>
      <c r="D19" s="54">
        <v>1</v>
      </c>
      <c r="E19" s="55">
        <f>(2+2+2+3.83+1+2)</f>
        <v>12.83</v>
      </c>
      <c r="F19" s="54"/>
      <c r="G19" s="54">
        <f>E19*D19</f>
        <v>12.83</v>
      </c>
      <c r="H19" s="38"/>
      <c r="I19" s="39"/>
      <c r="J19" s="40"/>
      <c r="K19" s="40"/>
      <c r="L19" s="41"/>
      <c r="M19" s="42"/>
      <c r="N19" s="31">
        <f>H19*G19</f>
        <v>0</v>
      </c>
    </row>
    <row r="20" spans="1:14" ht="15">
      <c r="A20" s="51"/>
      <c r="B20" s="35" t="s">
        <v>24</v>
      </c>
      <c r="C20" s="53"/>
      <c r="D20" s="54">
        <v>1</v>
      </c>
      <c r="E20" s="55">
        <f>(2+2+4.1+1.68+2)</f>
        <v>11.78</v>
      </c>
      <c r="F20" s="54"/>
      <c r="G20" s="54">
        <f t="shared" ref="G20:G36" si="1">E20*D20</f>
        <v>11.78</v>
      </c>
      <c r="H20" s="38"/>
      <c r="I20" s="39"/>
      <c r="J20" s="40"/>
      <c r="K20" s="40"/>
      <c r="L20" s="41"/>
      <c r="M20" s="42"/>
      <c r="N20" s="31">
        <f>H20*G20</f>
        <v>0</v>
      </c>
    </row>
    <row r="21" spans="1:14" ht="15">
      <c r="A21" s="51"/>
      <c r="B21" s="35" t="s">
        <v>47</v>
      </c>
      <c r="C21" s="53"/>
      <c r="D21" s="54">
        <v>1</v>
      </c>
      <c r="E21" s="55">
        <f>(2+1.1+3.3+2.2+4.1+2.2)</f>
        <v>14.900000000000002</v>
      </c>
      <c r="F21" s="54"/>
      <c r="G21" s="54">
        <f t="shared" si="1"/>
        <v>14.900000000000002</v>
      </c>
      <c r="H21" s="38"/>
      <c r="I21" s="39"/>
      <c r="J21" s="40"/>
      <c r="K21" s="40"/>
      <c r="L21" s="41"/>
      <c r="M21" s="42"/>
      <c r="N21" s="31">
        <f>H21*G21</f>
        <v>0</v>
      </c>
    </row>
    <row r="22" spans="1:14" ht="15">
      <c r="A22" s="51"/>
      <c r="B22" s="35" t="s">
        <v>47</v>
      </c>
      <c r="C22" s="53"/>
      <c r="D22" s="54">
        <v>1</v>
      </c>
      <c r="E22" s="55">
        <f>(2+1.1+3.3+2.2+4.1+2.2)</f>
        <v>14.900000000000002</v>
      </c>
      <c r="F22" s="54"/>
      <c r="G22" s="54">
        <f t="shared" si="1"/>
        <v>14.900000000000002</v>
      </c>
      <c r="H22" s="38"/>
      <c r="I22" s="39"/>
      <c r="J22" s="40"/>
      <c r="K22" s="40"/>
      <c r="L22" s="41"/>
      <c r="M22" s="42"/>
      <c r="N22" s="31">
        <f>H22*G22</f>
        <v>0</v>
      </c>
    </row>
    <row r="23" spans="1:14" ht="15">
      <c r="A23" s="51"/>
      <c r="B23" s="35" t="s">
        <v>25</v>
      </c>
      <c r="C23" s="53"/>
      <c r="D23" s="54">
        <v>1</v>
      </c>
      <c r="E23" s="55">
        <f>(2+2+2+3.83+1.48+1+3)</f>
        <v>15.31</v>
      </c>
      <c r="F23" s="54"/>
      <c r="G23" s="54">
        <f t="shared" si="1"/>
        <v>15.31</v>
      </c>
      <c r="H23" s="38"/>
      <c r="I23" s="39"/>
      <c r="J23" s="40"/>
      <c r="K23" s="40"/>
      <c r="L23" s="41"/>
      <c r="M23" s="42"/>
      <c r="N23" s="31">
        <f>H23*G23</f>
        <v>0</v>
      </c>
    </row>
    <row r="24" spans="1:14" ht="15">
      <c r="A24" s="51"/>
      <c r="B24" s="43"/>
      <c r="C24" s="53"/>
      <c r="D24" s="54"/>
      <c r="E24" s="54"/>
      <c r="F24" s="54"/>
      <c r="G24" s="54"/>
      <c r="H24" s="38"/>
      <c r="I24" s="39"/>
      <c r="J24" s="40"/>
      <c r="K24" s="40"/>
      <c r="L24" s="41"/>
      <c r="M24" s="42"/>
      <c r="N24" s="31">
        <f>H24*G24</f>
        <v>0</v>
      </c>
    </row>
    <row r="25" spans="1:14" ht="15">
      <c r="A25" s="51" t="s">
        <v>26</v>
      </c>
      <c r="B25" s="35" t="s">
        <v>27</v>
      </c>
      <c r="C25" s="52" t="s">
        <v>22</v>
      </c>
      <c r="D25" s="54"/>
      <c r="E25" s="54"/>
      <c r="F25" s="54"/>
      <c r="G25" s="54">
        <f>SUM(G26:G36)</f>
        <v>115.41</v>
      </c>
      <c r="H25" s="38">
        <v>165</v>
      </c>
      <c r="I25" s="50">
        <f>75+10+10</f>
        <v>95</v>
      </c>
      <c r="J25" s="38">
        <v>25</v>
      </c>
      <c r="K25" s="38">
        <v>16</v>
      </c>
      <c r="L25" s="41">
        <f>H25-I25-J25-K25</f>
        <v>29</v>
      </c>
      <c r="M25" s="42"/>
      <c r="N25" s="31">
        <f>H25*G25</f>
        <v>19042.649999999998</v>
      </c>
    </row>
    <row r="26" spans="1:14" ht="15">
      <c r="A26" s="51"/>
      <c r="B26" s="35" t="s">
        <v>28</v>
      </c>
      <c r="C26" s="53"/>
      <c r="D26" s="54">
        <v>1</v>
      </c>
      <c r="E26" s="55">
        <f>(2+2+4.1+1.84+1.25+1.72)</f>
        <v>12.91</v>
      </c>
      <c r="F26" s="54"/>
      <c r="G26" s="54">
        <f t="shared" si="1"/>
        <v>12.91</v>
      </c>
      <c r="H26" s="38"/>
      <c r="I26" s="39"/>
      <c r="J26" s="40"/>
      <c r="K26" s="40"/>
      <c r="L26" s="41"/>
      <c r="M26" s="42"/>
      <c r="N26" s="31">
        <f>H26*G26</f>
        <v>0</v>
      </c>
    </row>
    <row r="27" spans="1:14" ht="15">
      <c r="A27" s="51"/>
      <c r="B27" s="35" t="s">
        <v>29</v>
      </c>
      <c r="C27" s="53"/>
      <c r="D27" s="54">
        <v>1</v>
      </c>
      <c r="E27" s="55">
        <v>1</v>
      </c>
      <c r="F27" s="54"/>
      <c r="G27" s="54">
        <f t="shared" si="1"/>
        <v>1</v>
      </c>
      <c r="H27" s="38"/>
      <c r="I27" s="39"/>
      <c r="J27" s="40"/>
      <c r="K27" s="40"/>
      <c r="L27" s="41"/>
      <c r="M27" s="42"/>
      <c r="N27" s="31">
        <f>H27*G27</f>
        <v>0</v>
      </c>
    </row>
    <row r="28" spans="1:14" ht="15">
      <c r="A28" s="51"/>
      <c r="B28" s="35" t="s">
        <v>30</v>
      </c>
      <c r="C28" s="53"/>
      <c r="D28" s="54">
        <v>1</v>
      </c>
      <c r="E28" s="55">
        <f>(2+2+4.1+1.84+1.25)</f>
        <v>11.19</v>
      </c>
      <c r="F28" s="54"/>
      <c r="G28" s="54">
        <f t="shared" si="1"/>
        <v>11.19</v>
      </c>
      <c r="H28" s="38"/>
      <c r="I28" s="39"/>
      <c r="J28" s="40"/>
      <c r="K28" s="40"/>
      <c r="L28" s="41"/>
      <c r="M28" s="42"/>
      <c r="N28" s="31">
        <f>H28*G28</f>
        <v>0</v>
      </c>
    </row>
    <row r="29" spans="1:14" ht="15">
      <c r="A29" s="51"/>
      <c r="B29" s="35" t="s">
        <v>31</v>
      </c>
      <c r="C29" s="53"/>
      <c r="D29" s="54">
        <v>1</v>
      </c>
      <c r="E29" s="55">
        <f>(2+2+4.1+1.68+2+2.64)</f>
        <v>14.42</v>
      </c>
      <c r="F29" s="54"/>
      <c r="G29" s="54">
        <f t="shared" si="1"/>
        <v>14.42</v>
      </c>
      <c r="H29" s="38"/>
      <c r="I29" s="39"/>
      <c r="J29" s="40"/>
      <c r="K29" s="40"/>
      <c r="L29" s="41"/>
      <c r="M29" s="42"/>
      <c r="N29" s="31">
        <f>H29*G29</f>
        <v>0</v>
      </c>
    </row>
    <row r="30" spans="1:14" ht="15">
      <c r="A30" s="51"/>
      <c r="B30" s="35" t="s">
        <v>32</v>
      </c>
      <c r="C30" s="53"/>
      <c r="D30" s="54">
        <v>1</v>
      </c>
      <c r="E30" s="55">
        <f>(2+2+4.1+1.68+2+1.52)</f>
        <v>13.299999999999999</v>
      </c>
      <c r="F30" s="54"/>
      <c r="G30" s="54">
        <f t="shared" si="1"/>
        <v>13.299999999999999</v>
      </c>
      <c r="H30" s="38"/>
      <c r="I30" s="39"/>
      <c r="J30" s="40"/>
      <c r="K30" s="40"/>
      <c r="L30" s="41"/>
      <c r="M30" s="42"/>
      <c r="N30" s="31">
        <f>H30*G30</f>
        <v>0</v>
      </c>
    </row>
    <row r="31" spans="1:14" ht="15">
      <c r="A31" s="51"/>
      <c r="B31" s="35" t="s">
        <v>48</v>
      </c>
      <c r="C31" s="53"/>
      <c r="D31" s="54">
        <v>1</v>
      </c>
      <c r="E31" s="55">
        <f>(2+1.5+3.25+2.5+4.1+2+2)</f>
        <v>17.350000000000001</v>
      </c>
      <c r="F31" s="54"/>
      <c r="G31" s="54">
        <f t="shared" si="1"/>
        <v>17.350000000000001</v>
      </c>
      <c r="H31" s="38"/>
      <c r="I31" s="39"/>
      <c r="J31" s="40"/>
      <c r="K31" s="40"/>
      <c r="L31" s="41"/>
      <c r="M31" s="42"/>
      <c r="N31" s="31">
        <f>H31*G31</f>
        <v>0</v>
      </c>
    </row>
    <row r="32" spans="1:14" ht="15">
      <c r="A32" s="51"/>
      <c r="B32" s="35" t="s">
        <v>49</v>
      </c>
      <c r="C32" s="53"/>
      <c r="D32" s="54">
        <v>1</v>
      </c>
      <c r="E32" s="55">
        <f>(1.94+2+1.68+4.1+2+2)</f>
        <v>13.719999999999999</v>
      </c>
      <c r="F32" s="54"/>
      <c r="G32" s="54">
        <f t="shared" si="1"/>
        <v>13.719999999999999</v>
      </c>
      <c r="H32" s="38"/>
      <c r="I32" s="39"/>
      <c r="J32" s="40"/>
      <c r="K32" s="40"/>
      <c r="L32" s="41"/>
      <c r="M32" s="42"/>
      <c r="N32" s="31">
        <f>H32*G32</f>
        <v>0</v>
      </c>
    </row>
    <row r="33" spans="1:14" ht="15">
      <c r="A33" s="51"/>
      <c r="B33" s="35" t="s">
        <v>50</v>
      </c>
      <c r="C33" s="53"/>
      <c r="D33" s="54">
        <v>1</v>
      </c>
      <c r="E33" s="55">
        <f>(1+5.74+1.68+4.1+2+2)</f>
        <v>16.52</v>
      </c>
      <c r="F33" s="54"/>
      <c r="G33" s="54">
        <f t="shared" si="1"/>
        <v>16.52</v>
      </c>
      <c r="H33" s="38"/>
      <c r="I33" s="39"/>
      <c r="J33" s="40"/>
      <c r="K33" s="40"/>
      <c r="L33" s="41"/>
      <c r="M33" s="42"/>
      <c r="N33" s="31">
        <f>H33*G33</f>
        <v>0</v>
      </c>
    </row>
    <row r="34" spans="1:14" ht="15">
      <c r="A34" s="51"/>
      <c r="B34" s="35" t="s">
        <v>33</v>
      </c>
      <c r="C34" s="53"/>
      <c r="D34" s="54">
        <v>1</v>
      </c>
      <c r="E34" s="55">
        <f>(2+2+3+1)</f>
        <v>8</v>
      </c>
      <c r="F34" s="54"/>
      <c r="G34" s="54">
        <f t="shared" si="1"/>
        <v>8</v>
      </c>
      <c r="H34" s="38"/>
      <c r="I34" s="39"/>
      <c r="J34" s="40"/>
      <c r="K34" s="40"/>
      <c r="L34" s="41"/>
      <c r="M34" s="42"/>
      <c r="N34" s="31">
        <f>H34*G34</f>
        <v>0</v>
      </c>
    </row>
    <row r="35" spans="1:14" ht="15">
      <c r="A35" s="51"/>
      <c r="B35" s="35" t="s">
        <v>29</v>
      </c>
      <c r="C35" s="53"/>
      <c r="D35" s="54">
        <v>1</v>
      </c>
      <c r="E35" s="55">
        <v>1.5</v>
      </c>
      <c r="F35" s="54"/>
      <c r="G35" s="54">
        <f t="shared" si="1"/>
        <v>1.5</v>
      </c>
      <c r="H35" s="38"/>
      <c r="I35" s="39"/>
      <c r="J35" s="40"/>
      <c r="K35" s="40"/>
      <c r="L35" s="41"/>
      <c r="M35" s="42"/>
      <c r="N35" s="31">
        <f>H35*G35</f>
        <v>0</v>
      </c>
    </row>
    <row r="36" spans="1:14" ht="15">
      <c r="A36" s="51"/>
      <c r="B36" s="56" t="s">
        <v>34</v>
      </c>
      <c r="C36" s="53"/>
      <c r="D36" s="37">
        <v>1</v>
      </c>
      <c r="E36" s="37">
        <f>(2+2+0.5+1)</f>
        <v>5.5</v>
      </c>
      <c r="F36" s="37"/>
      <c r="G36" s="37">
        <f t="shared" si="1"/>
        <v>5.5</v>
      </c>
      <c r="H36" s="38"/>
      <c r="I36" s="39"/>
      <c r="J36" s="40"/>
      <c r="K36" s="40"/>
      <c r="L36" s="41"/>
      <c r="M36" s="42"/>
      <c r="N36" s="31">
        <f>H36*G36</f>
        <v>0</v>
      </c>
    </row>
    <row r="37" spans="1:14" ht="15">
      <c r="A37" s="51"/>
      <c r="B37" s="43"/>
      <c r="C37" s="53"/>
      <c r="D37" s="54"/>
      <c r="E37" s="54"/>
      <c r="F37" s="54"/>
      <c r="G37" s="54"/>
      <c r="H37" s="38"/>
      <c r="I37" s="39"/>
      <c r="J37" s="40"/>
      <c r="K37" s="40"/>
      <c r="L37" s="41"/>
      <c r="M37" s="42"/>
      <c r="N37" s="31">
        <f>H37*G37</f>
        <v>0</v>
      </c>
    </row>
    <row r="38" spans="1:14" ht="15">
      <c r="A38" s="51" t="s">
        <v>35</v>
      </c>
      <c r="B38" s="56" t="s">
        <v>36</v>
      </c>
      <c r="C38" s="57" t="s">
        <v>22</v>
      </c>
      <c r="D38" s="37"/>
      <c r="E38" s="37"/>
      <c r="F38" s="37"/>
      <c r="G38" s="37">
        <v>68.09</v>
      </c>
      <c r="H38" s="38">
        <v>165</v>
      </c>
      <c r="I38" s="50">
        <f>75+10+10</f>
        <v>95</v>
      </c>
      <c r="J38" s="38">
        <v>25</v>
      </c>
      <c r="K38" s="38">
        <v>16</v>
      </c>
      <c r="L38" s="41">
        <f>H38-I38-J38-K38</f>
        <v>29</v>
      </c>
      <c r="M38" s="42"/>
      <c r="N38" s="31">
        <f>H38*G38</f>
        <v>11234.85</v>
      </c>
    </row>
    <row r="39" spans="1:14" ht="15">
      <c r="A39" s="49"/>
      <c r="B39" s="58" t="s">
        <v>37</v>
      </c>
      <c r="C39" s="59"/>
      <c r="D39" s="37"/>
      <c r="E39" s="60"/>
      <c r="F39" s="37"/>
      <c r="G39" s="37"/>
      <c r="H39" s="38"/>
      <c r="I39" s="39"/>
      <c r="J39" s="40"/>
      <c r="K39" s="40"/>
      <c r="L39" s="41"/>
      <c r="M39" s="42"/>
      <c r="N39" s="31">
        <f>H39*G39</f>
        <v>0</v>
      </c>
    </row>
    <row r="40" spans="1:14" ht="15">
      <c r="A40" s="49"/>
      <c r="B40" s="58" t="s">
        <v>38</v>
      </c>
      <c r="C40" s="59"/>
      <c r="D40" s="37"/>
      <c r="E40" s="37"/>
      <c r="F40" s="37"/>
      <c r="G40" s="37"/>
      <c r="H40" s="38"/>
      <c r="I40" s="39"/>
      <c r="J40" s="40"/>
      <c r="K40" s="40"/>
      <c r="L40" s="41"/>
      <c r="M40" s="42"/>
      <c r="N40" s="31">
        <f>H40*G40</f>
        <v>0</v>
      </c>
    </row>
    <row r="41" spans="1:14" ht="15">
      <c r="A41" s="49"/>
      <c r="B41" s="58"/>
      <c r="C41" s="59"/>
      <c r="D41" s="37"/>
      <c r="E41" s="37"/>
      <c r="F41" s="37"/>
      <c r="G41" s="37"/>
      <c r="H41" s="38"/>
      <c r="I41" s="39"/>
      <c r="J41" s="40"/>
      <c r="K41" s="40"/>
      <c r="L41" s="41"/>
      <c r="M41" s="42"/>
      <c r="N41" s="31">
        <f>H41*G41</f>
        <v>0</v>
      </c>
    </row>
    <row r="42" spans="1:14" ht="15">
      <c r="A42" s="51" t="s">
        <v>39</v>
      </c>
      <c r="B42" s="56" t="s">
        <v>40</v>
      </c>
      <c r="C42" s="59" t="s">
        <v>22</v>
      </c>
      <c r="D42" s="37"/>
      <c r="E42" s="37"/>
      <c r="F42" s="37"/>
      <c r="G42" s="37">
        <f>SUM(G43)</f>
        <v>32.01</v>
      </c>
      <c r="H42" s="61">
        <v>135</v>
      </c>
      <c r="I42" s="61">
        <f>77+10</f>
        <v>87</v>
      </c>
      <c r="J42" s="61">
        <v>15</v>
      </c>
      <c r="K42" s="61">
        <v>13.5</v>
      </c>
      <c r="L42" s="62">
        <f>H42-I42-J42-K42</f>
        <v>19.5</v>
      </c>
      <c r="M42" s="42"/>
      <c r="N42" s="31">
        <f>H42*G42</f>
        <v>4321.3499999999995</v>
      </c>
    </row>
    <row r="43" spans="1:14" ht="15">
      <c r="A43" s="51"/>
      <c r="B43" s="56" t="s">
        <v>41</v>
      </c>
      <c r="C43" s="59"/>
      <c r="D43" s="37">
        <v>1</v>
      </c>
      <c r="E43" s="37">
        <f>(2.5+2+4.1+7.5+1.5+1.5+6.9+5.71+0.3)</f>
        <v>32.01</v>
      </c>
      <c r="F43" s="37"/>
      <c r="G43" s="37">
        <f>E43*D43</f>
        <v>32.01</v>
      </c>
      <c r="H43" s="38"/>
      <c r="I43" s="39"/>
      <c r="J43" s="40"/>
      <c r="K43" s="40"/>
      <c r="L43" s="41"/>
      <c r="M43" s="42"/>
      <c r="N43" s="31">
        <f>H43*G43</f>
        <v>0</v>
      </c>
    </row>
    <row r="44" spans="1:14" ht="15">
      <c r="A44" s="51"/>
      <c r="B44" s="56" t="s">
        <v>42</v>
      </c>
      <c r="C44" s="59"/>
      <c r="D44" s="37"/>
      <c r="E44" s="37"/>
      <c r="F44" s="37"/>
      <c r="G44" s="37"/>
      <c r="H44" s="38"/>
      <c r="I44" s="39"/>
      <c r="J44" s="40"/>
      <c r="K44" s="40"/>
      <c r="L44" s="41"/>
      <c r="M44" s="42"/>
      <c r="N44" s="31">
        <f>H44*G44</f>
        <v>0</v>
      </c>
    </row>
    <row r="45" spans="1:14" ht="15">
      <c r="A45" s="51"/>
      <c r="B45" s="56"/>
      <c r="C45" s="59"/>
      <c r="D45" s="37"/>
      <c r="E45" s="37"/>
      <c r="F45" s="37"/>
      <c r="G45" s="37"/>
      <c r="H45" s="38"/>
      <c r="I45" s="39"/>
      <c r="J45" s="40"/>
      <c r="K45" s="40"/>
      <c r="L45" s="41"/>
      <c r="M45" s="42"/>
      <c r="N45" s="31">
        <f>H45*G45</f>
        <v>0</v>
      </c>
    </row>
    <row r="46" spans="1:14" ht="15">
      <c r="A46" s="51" t="s">
        <v>43</v>
      </c>
      <c r="B46" s="56" t="s">
        <v>84</v>
      </c>
      <c r="C46" s="59" t="s">
        <v>22</v>
      </c>
      <c r="D46" s="37"/>
      <c r="E46" s="37"/>
      <c r="F46" s="37"/>
      <c r="G46" s="37">
        <f>SUM(G47)</f>
        <v>64.02</v>
      </c>
      <c r="H46" s="38">
        <v>356</v>
      </c>
      <c r="I46" s="39"/>
      <c r="J46" s="40"/>
      <c r="K46" s="40"/>
      <c r="L46" s="41"/>
      <c r="M46" s="42"/>
      <c r="N46" s="31">
        <f>H46*G46</f>
        <v>22791.119999999999</v>
      </c>
    </row>
    <row r="47" spans="1:14" ht="15">
      <c r="A47" s="51"/>
      <c r="B47" s="56" t="s">
        <v>41</v>
      </c>
      <c r="C47" s="59"/>
      <c r="D47" s="37">
        <v>2</v>
      </c>
      <c r="E47" s="37">
        <f>(2.5+2+4.1+7.5+1.5+1.5+6.9+5.71+0.3)</f>
        <v>32.01</v>
      </c>
      <c r="F47" s="37"/>
      <c r="G47" s="37">
        <f t="shared" ref="G47" si="2">E47*D47</f>
        <v>64.02</v>
      </c>
      <c r="H47" s="38"/>
      <c r="I47" s="39"/>
      <c r="J47" s="40"/>
      <c r="K47" s="40"/>
      <c r="L47" s="41"/>
      <c r="M47" s="42"/>
      <c r="N47" s="31">
        <f>H47*G47</f>
        <v>0</v>
      </c>
    </row>
    <row r="48" spans="1:14" ht="15">
      <c r="A48" s="51"/>
      <c r="B48" s="56" t="s">
        <v>42</v>
      </c>
      <c r="C48" s="59"/>
      <c r="D48" s="37"/>
      <c r="E48" s="37"/>
      <c r="F48" s="37"/>
      <c r="G48" s="37"/>
      <c r="H48" s="38"/>
      <c r="I48" s="39"/>
      <c r="J48" s="40"/>
      <c r="K48" s="40"/>
      <c r="L48" s="41"/>
      <c r="M48" s="42"/>
      <c r="N48" s="31">
        <f>H48*G48</f>
        <v>0</v>
      </c>
    </row>
    <row r="49" spans="1:14" ht="15">
      <c r="A49" s="51"/>
      <c r="B49" s="43"/>
      <c r="C49" s="49"/>
      <c r="D49" s="54"/>
      <c r="E49" s="54"/>
      <c r="F49" s="54"/>
      <c r="G49" s="54"/>
      <c r="H49" s="38"/>
      <c r="I49" s="39"/>
      <c r="J49" s="40"/>
      <c r="K49" s="40"/>
      <c r="L49" s="41"/>
      <c r="M49" s="42"/>
      <c r="N49" s="31">
        <f>H49*G49</f>
        <v>0</v>
      </c>
    </row>
    <row r="50" spans="1:14" ht="15">
      <c r="A50" s="51" t="s">
        <v>44</v>
      </c>
      <c r="B50" s="58" t="s">
        <v>45</v>
      </c>
      <c r="C50" s="59" t="s">
        <v>22</v>
      </c>
      <c r="D50" s="37"/>
      <c r="E50" s="37"/>
      <c r="F50" s="37"/>
      <c r="G50" s="37">
        <f>SUM(G51)</f>
        <v>43.980000000000004</v>
      </c>
      <c r="H50" s="38">
        <f>180+10+25+10</f>
        <v>225</v>
      </c>
      <c r="I50" s="39"/>
      <c r="J50" s="40"/>
      <c r="K50" s="40"/>
      <c r="L50" s="41"/>
      <c r="M50" s="42"/>
      <c r="N50" s="31">
        <f>H50*G50</f>
        <v>9895.5</v>
      </c>
    </row>
    <row r="51" spans="1:14" ht="15">
      <c r="A51" s="51"/>
      <c r="B51" s="56" t="s">
        <v>75</v>
      </c>
      <c r="C51" s="59"/>
      <c r="D51" s="37">
        <v>1</v>
      </c>
      <c r="E51" s="37">
        <f>6+3.9+2.1+10.78+1.3+1+3.3+7.5+4.1+2+2</f>
        <v>43.980000000000004</v>
      </c>
      <c r="F51" s="37"/>
      <c r="G51" s="37">
        <f>E51*D51</f>
        <v>43.980000000000004</v>
      </c>
      <c r="H51" s="38"/>
      <c r="I51" s="39"/>
      <c r="J51" s="40"/>
      <c r="K51" s="40"/>
      <c r="L51" s="41"/>
      <c r="M51" s="42"/>
      <c r="N51" s="31">
        <f>H51*G51</f>
        <v>0</v>
      </c>
    </row>
    <row r="52" spans="1:14" ht="15">
      <c r="A52" s="51"/>
      <c r="B52" s="43"/>
      <c r="C52" s="49"/>
      <c r="D52" s="54"/>
      <c r="E52" s="54"/>
      <c r="F52" s="54"/>
      <c r="G52" s="54"/>
      <c r="H52" s="38"/>
      <c r="I52" s="39"/>
      <c r="J52" s="40"/>
      <c r="K52" s="40"/>
      <c r="L52" s="41"/>
      <c r="M52" s="42"/>
      <c r="N52" s="31">
        <f>H52*G52</f>
        <v>0</v>
      </c>
    </row>
    <row r="53" spans="1:14" ht="45">
      <c r="A53" s="63" t="s">
        <v>51</v>
      </c>
      <c r="B53" s="64" t="s">
        <v>52</v>
      </c>
      <c r="C53" s="49"/>
      <c r="D53" s="54"/>
      <c r="E53" s="54"/>
      <c r="F53" s="54"/>
      <c r="G53" s="65">
        <f>SUM(G54:G59)</f>
        <v>169.09999999999997</v>
      </c>
      <c r="H53" s="38">
        <v>140</v>
      </c>
      <c r="I53" s="39"/>
      <c r="J53" s="40"/>
      <c r="K53" s="40"/>
      <c r="L53" s="41"/>
      <c r="M53" s="42"/>
      <c r="N53" s="31">
        <f>H53*G53</f>
        <v>23673.999999999996</v>
      </c>
    </row>
    <row r="54" spans="1:14" ht="15">
      <c r="A54" s="66"/>
      <c r="B54" s="67" t="s">
        <v>53</v>
      </c>
      <c r="C54" s="68"/>
      <c r="D54" s="69"/>
      <c r="E54" s="69"/>
      <c r="F54" s="69"/>
      <c r="G54" s="70">
        <v>6</v>
      </c>
      <c r="H54" s="38"/>
      <c r="I54" s="39"/>
      <c r="J54" s="40"/>
      <c r="K54" s="40"/>
      <c r="L54" s="41"/>
      <c r="M54" s="42"/>
      <c r="N54" s="31">
        <f>H54*G54</f>
        <v>0</v>
      </c>
    </row>
    <row r="55" spans="1:14" ht="15">
      <c r="A55" s="66"/>
      <c r="B55" s="67" t="s">
        <v>54</v>
      </c>
      <c r="C55" s="68"/>
      <c r="D55" s="69"/>
      <c r="E55" s="69"/>
      <c r="F55" s="69"/>
      <c r="G55" s="70">
        <v>6</v>
      </c>
      <c r="H55" s="38"/>
      <c r="I55" s="39"/>
      <c r="J55" s="40"/>
      <c r="K55" s="40"/>
      <c r="L55" s="41"/>
      <c r="M55" s="42"/>
      <c r="N55" s="31">
        <f>H55*G55</f>
        <v>0</v>
      </c>
    </row>
    <row r="56" spans="1:14" ht="15">
      <c r="A56" s="66"/>
      <c r="B56" s="67" t="s">
        <v>55</v>
      </c>
      <c r="C56" s="68"/>
      <c r="D56" s="69"/>
      <c r="E56" s="69"/>
      <c r="F56" s="69"/>
      <c r="G56" s="70">
        <v>8</v>
      </c>
      <c r="H56" s="38"/>
      <c r="I56" s="39"/>
      <c r="J56" s="40"/>
      <c r="K56" s="40"/>
      <c r="L56" s="41"/>
      <c r="M56" s="42"/>
      <c r="N56" s="31">
        <f>H56*G56</f>
        <v>0</v>
      </c>
    </row>
    <row r="57" spans="1:14" ht="15">
      <c r="A57" s="66"/>
      <c r="B57" s="67" t="s">
        <v>56</v>
      </c>
      <c r="C57" s="68"/>
      <c r="D57" s="69"/>
      <c r="E57" s="69"/>
      <c r="F57" s="69"/>
      <c r="G57" s="70">
        <v>5.3</v>
      </c>
      <c r="H57" s="38"/>
      <c r="I57" s="39"/>
      <c r="J57" s="40"/>
      <c r="K57" s="40"/>
      <c r="L57" s="41"/>
      <c r="M57" s="42"/>
      <c r="N57" s="31">
        <f>H57*G57</f>
        <v>0</v>
      </c>
    </row>
    <row r="58" spans="1:14" ht="15">
      <c r="A58" s="66"/>
      <c r="B58" s="67" t="s">
        <v>57</v>
      </c>
      <c r="C58" s="68"/>
      <c r="D58" s="69"/>
      <c r="E58" s="69"/>
      <c r="F58" s="69"/>
      <c r="G58" s="70">
        <v>8</v>
      </c>
      <c r="H58" s="38"/>
      <c r="I58" s="39"/>
      <c r="J58" s="40"/>
      <c r="K58" s="40"/>
      <c r="L58" s="41"/>
      <c r="M58" s="42"/>
      <c r="N58" s="31">
        <f>H58*G58</f>
        <v>0</v>
      </c>
    </row>
    <row r="59" spans="1:14" ht="45">
      <c r="A59" s="66"/>
      <c r="B59" s="67" t="s">
        <v>58</v>
      </c>
      <c r="C59" s="68"/>
      <c r="D59" s="69">
        <v>2</v>
      </c>
      <c r="E59" s="69">
        <f>(1.5+4.2+1.9+0.7+0.8+3.6+3+1.2+5+5+3.2+5+5+0.7+5+2.5+5+5+4.9+2.5+0.7+1.5)</f>
        <v>67.899999999999991</v>
      </c>
      <c r="F59" s="69"/>
      <c r="G59" s="70">
        <f>E59*D59</f>
        <v>135.79999999999998</v>
      </c>
      <c r="H59" s="38"/>
      <c r="I59" s="39"/>
      <c r="J59" s="40"/>
      <c r="K59" s="40"/>
      <c r="L59" s="41"/>
      <c r="M59" s="42"/>
      <c r="N59" s="31">
        <f>H59*G59</f>
        <v>0</v>
      </c>
    </row>
    <row r="60" spans="1:14" ht="15">
      <c r="A60" s="66"/>
      <c r="B60" s="67"/>
      <c r="C60" s="68"/>
      <c r="D60" s="69"/>
      <c r="E60" s="69"/>
      <c r="F60" s="69"/>
      <c r="G60" s="69"/>
      <c r="H60" s="38"/>
      <c r="I60" s="39"/>
      <c r="J60" s="40"/>
      <c r="K60" s="40"/>
      <c r="L60" s="41"/>
      <c r="M60" s="42"/>
      <c r="N60" s="31">
        <f>H60*G60</f>
        <v>0</v>
      </c>
    </row>
    <row r="61" spans="1:14" ht="90">
      <c r="A61" s="63" t="s">
        <v>59</v>
      </c>
      <c r="B61" s="71" t="s">
        <v>60</v>
      </c>
      <c r="C61" s="68"/>
      <c r="D61" s="69"/>
      <c r="E61" s="69"/>
      <c r="F61" s="69"/>
      <c r="G61" s="65">
        <v>5</v>
      </c>
      <c r="H61" s="38">
        <v>2000</v>
      </c>
      <c r="I61" s="39"/>
      <c r="J61" s="40"/>
      <c r="K61" s="40"/>
      <c r="L61" s="41"/>
      <c r="M61" s="42"/>
      <c r="N61" s="31">
        <f>H61*G61</f>
        <v>10000</v>
      </c>
    </row>
    <row r="62" spans="1:14" ht="15">
      <c r="A62" s="66"/>
      <c r="B62" s="67"/>
      <c r="C62" s="68"/>
      <c r="D62" s="69"/>
      <c r="E62" s="69"/>
      <c r="F62" s="69"/>
      <c r="G62" s="69"/>
      <c r="H62" s="38"/>
      <c r="I62" s="39"/>
      <c r="J62" s="40"/>
      <c r="K62" s="40"/>
      <c r="L62" s="41"/>
      <c r="M62" s="42"/>
      <c r="N62" s="31">
        <f>H62*G62</f>
        <v>0</v>
      </c>
    </row>
    <row r="63" spans="1:14" ht="15">
      <c r="A63" s="66"/>
      <c r="B63" s="67"/>
      <c r="C63" s="68"/>
      <c r="D63" s="69"/>
      <c r="E63" s="69"/>
      <c r="F63" s="69"/>
      <c r="G63" s="69"/>
      <c r="H63" s="38"/>
      <c r="I63" s="39"/>
      <c r="J63" s="40"/>
      <c r="K63" s="40"/>
      <c r="L63" s="41"/>
      <c r="M63" s="42"/>
      <c r="N63" s="31">
        <f>H63*G63</f>
        <v>0</v>
      </c>
    </row>
    <row r="64" spans="1:14" ht="90">
      <c r="A64" s="63" t="s">
        <v>61</v>
      </c>
      <c r="B64" s="71" t="s">
        <v>62</v>
      </c>
      <c r="C64" s="68"/>
      <c r="D64" s="69"/>
      <c r="E64" s="69"/>
      <c r="F64" s="69"/>
      <c r="G64" s="65">
        <v>1</v>
      </c>
      <c r="H64" s="38">
        <v>1200</v>
      </c>
      <c r="I64" s="39"/>
      <c r="J64" s="40"/>
      <c r="K64" s="40"/>
      <c r="L64" s="41"/>
      <c r="M64" s="42"/>
      <c r="N64" s="31">
        <f>H64*G64</f>
        <v>1200</v>
      </c>
    </row>
    <row r="65" spans="1:14" ht="15">
      <c r="A65" s="66"/>
      <c r="B65" s="67"/>
      <c r="C65" s="68"/>
      <c r="D65" s="69"/>
      <c r="E65" s="69"/>
      <c r="F65" s="69"/>
      <c r="G65" s="69"/>
      <c r="H65" s="38"/>
      <c r="I65" s="39"/>
      <c r="J65" s="40"/>
      <c r="K65" s="40"/>
      <c r="L65" s="41"/>
      <c r="M65" s="42"/>
      <c r="N65" s="31">
        <f>H65*G65</f>
        <v>0</v>
      </c>
    </row>
    <row r="66" spans="1:14" ht="15">
      <c r="A66" s="66"/>
      <c r="B66" s="67"/>
      <c r="C66" s="68"/>
      <c r="D66" s="69"/>
      <c r="E66" s="69"/>
      <c r="F66" s="69"/>
      <c r="G66" s="69"/>
      <c r="H66" s="38"/>
      <c r="I66" s="39"/>
      <c r="J66" s="40"/>
      <c r="K66" s="40"/>
      <c r="L66" s="41"/>
      <c r="M66" s="42"/>
      <c r="N66" s="31">
        <f>H66*G66</f>
        <v>0</v>
      </c>
    </row>
    <row r="67" spans="1:14" ht="75">
      <c r="A67" s="63" t="s">
        <v>63</v>
      </c>
      <c r="B67" s="71" t="s">
        <v>64</v>
      </c>
      <c r="C67" s="68"/>
      <c r="D67" s="69"/>
      <c r="E67" s="69"/>
      <c r="F67" s="69"/>
      <c r="G67" s="65">
        <v>1</v>
      </c>
      <c r="H67" s="38">
        <v>1200</v>
      </c>
      <c r="I67" s="39"/>
      <c r="J67" s="40"/>
      <c r="K67" s="40"/>
      <c r="L67" s="41"/>
      <c r="M67" s="42"/>
      <c r="N67" s="31">
        <f>H67*G67</f>
        <v>1200</v>
      </c>
    </row>
    <row r="68" spans="1:14" ht="15">
      <c r="A68" s="66"/>
      <c r="B68" s="67"/>
      <c r="C68" s="68"/>
      <c r="D68" s="69"/>
      <c r="E68" s="69"/>
      <c r="F68" s="69"/>
      <c r="G68" s="69"/>
      <c r="H68" s="38"/>
      <c r="I68" s="39"/>
      <c r="J68" s="40"/>
      <c r="K68" s="40"/>
      <c r="L68" s="41"/>
      <c r="M68" s="42"/>
      <c r="N68" s="31">
        <f>H68*G68</f>
        <v>0</v>
      </c>
    </row>
    <row r="69" spans="1:14" ht="135">
      <c r="A69" s="63" t="s">
        <v>65</v>
      </c>
      <c r="B69" s="72" t="s">
        <v>46</v>
      </c>
      <c r="C69" s="68"/>
      <c r="D69" s="69"/>
      <c r="E69" s="69"/>
      <c r="F69" s="69"/>
      <c r="G69" s="65">
        <v>5</v>
      </c>
      <c r="H69" s="38">
        <f>930+250+50</f>
        <v>1230</v>
      </c>
      <c r="I69" s="39"/>
      <c r="J69" s="40"/>
      <c r="K69" s="40"/>
      <c r="L69" s="41"/>
      <c r="M69" s="42"/>
      <c r="N69" s="31">
        <f>H69*G69</f>
        <v>6150</v>
      </c>
    </row>
    <row r="70" spans="1:14" ht="15">
      <c r="A70" s="66"/>
      <c r="B70" s="67"/>
      <c r="C70" s="68"/>
      <c r="D70" s="69"/>
      <c r="E70" s="69"/>
      <c r="F70" s="69"/>
      <c r="G70" s="69"/>
      <c r="H70" s="38"/>
      <c r="I70" s="39"/>
      <c r="J70" s="40"/>
      <c r="K70" s="40"/>
      <c r="L70" s="41"/>
      <c r="M70" s="42"/>
      <c r="N70" s="31">
        <f>H70*G70</f>
        <v>0</v>
      </c>
    </row>
    <row r="71" spans="1:14" ht="15">
      <c r="A71" s="63" t="s">
        <v>68</v>
      </c>
      <c r="B71" s="35" t="s">
        <v>69</v>
      </c>
      <c r="C71" s="68" t="s">
        <v>70</v>
      </c>
      <c r="D71" s="69">
        <v>1</v>
      </c>
      <c r="E71" s="69"/>
      <c r="F71" s="69"/>
      <c r="G71" s="73">
        <v>1</v>
      </c>
      <c r="H71" s="38">
        <v>1000</v>
      </c>
      <c r="I71" s="39"/>
      <c r="J71" s="40"/>
      <c r="K71" s="40"/>
      <c r="L71" s="41"/>
      <c r="M71" s="42"/>
      <c r="N71" s="31">
        <f>H71*G71</f>
        <v>1000</v>
      </c>
    </row>
    <row r="72" spans="1:14" ht="15">
      <c r="A72" s="66"/>
      <c r="B72" s="67"/>
      <c r="C72" s="68"/>
      <c r="D72" s="69"/>
      <c r="E72" s="69"/>
      <c r="F72" s="69"/>
      <c r="G72" s="69"/>
      <c r="H72" s="38"/>
      <c r="I72" s="39"/>
      <c r="J72" s="40"/>
      <c r="K72" s="40"/>
      <c r="L72" s="41"/>
      <c r="M72" s="42"/>
      <c r="N72" s="31">
        <f>H72*G72</f>
        <v>0</v>
      </c>
    </row>
    <row r="73" spans="1:14" ht="15">
      <c r="A73" s="63" t="s">
        <v>71</v>
      </c>
      <c r="B73" s="67" t="s">
        <v>72</v>
      </c>
      <c r="C73" s="68" t="s">
        <v>73</v>
      </c>
      <c r="D73" s="69"/>
      <c r="E73" s="69"/>
      <c r="F73" s="69"/>
      <c r="G73" s="69">
        <f>SUM(G74:G76)</f>
        <v>780.9375</v>
      </c>
      <c r="H73" s="38">
        <v>25</v>
      </c>
      <c r="I73" s="39"/>
      <c r="J73" s="40"/>
      <c r="K73" s="40"/>
      <c r="L73" s="41"/>
      <c r="M73" s="42"/>
      <c r="N73" s="31">
        <f>H73*G73</f>
        <v>19523.4375</v>
      </c>
    </row>
    <row r="74" spans="1:14" ht="15">
      <c r="A74" s="74"/>
      <c r="B74" s="67"/>
      <c r="C74" s="68"/>
      <c r="D74" s="69">
        <v>1</v>
      </c>
      <c r="E74" s="54">
        <v>18.75</v>
      </c>
      <c r="F74" s="54">
        <v>12.25</v>
      </c>
      <c r="G74" s="69">
        <f>D74*E74*F74</f>
        <v>229.6875</v>
      </c>
      <c r="H74" s="38"/>
      <c r="I74" s="39"/>
      <c r="J74" s="40"/>
      <c r="K74" s="40"/>
      <c r="L74" s="41"/>
      <c r="M74" s="42"/>
      <c r="N74" s="31">
        <f>H74*G74</f>
        <v>0</v>
      </c>
    </row>
    <row r="75" spans="1:14" ht="15">
      <c r="A75" s="74"/>
      <c r="B75" s="67"/>
      <c r="C75" s="68"/>
      <c r="D75" s="69">
        <v>2</v>
      </c>
      <c r="E75" s="75">
        <v>15</v>
      </c>
      <c r="F75" s="75">
        <v>12.25</v>
      </c>
      <c r="G75" s="69">
        <f t="shared" ref="G75:G76" si="3">D75*E75*F75</f>
        <v>367.5</v>
      </c>
      <c r="H75" s="38"/>
      <c r="I75" s="39"/>
      <c r="J75" s="40"/>
      <c r="K75" s="40"/>
      <c r="L75" s="41"/>
      <c r="M75" s="42"/>
      <c r="N75" s="31">
        <f>H75*G75</f>
        <v>0</v>
      </c>
    </row>
    <row r="76" spans="1:14" ht="15">
      <c r="A76" s="74"/>
      <c r="B76" s="67"/>
      <c r="C76" s="68"/>
      <c r="D76" s="69">
        <v>1</v>
      </c>
      <c r="E76" s="75">
        <v>15</v>
      </c>
      <c r="F76" s="75">
        <v>12.25</v>
      </c>
      <c r="G76" s="69">
        <f t="shared" si="3"/>
        <v>183.75</v>
      </c>
      <c r="H76" s="38"/>
      <c r="I76" s="39"/>
      <c r="J76" s="40"/>
      <c r="K76" s="40"/>
      <c r="L76" s="41"/>
      <c r="M76" s="42"/>
      <c r="N76" s="31">
        <f>H76*G76</f>
        <v>0</v>
      </c>
    </row>
    <row r="77" spans="1:14" ht="15">
      <c r="A77" s="74"/>
      <c r="B77" s="67"/>
      <c r="C77" s="68"/>
      <c r="D77" s="69"/>
      <c r="E77" s="69"/>
      <c r="F77" s="69"/>
      <c r="G77" s="69"/>
      <c r="H77" s="38"/>
      <c r="I77" s="39"/>
      <c r="J77" s="40"/>
      <c r="K77" s="40"/>
      <c r="L77" s="41"/>
      <c r="M77" s="42"/>
      <c r="N77" s="31">
        <f>H77*G77</f>
        <v>0</v>
      </c>
    </row>
    <row r="78" spans="1:14" ht="15.75" thickBot="1">
      <c r="A78" s="76"/>
      <c r="B78" s="77"/>
      <c r="C78" s="78"/>
      <c r="D78" s="79"/>
      <c r="E78" s="79"/>
      <c r="F78" s="79"/>
      <c r="G78" s="79"/>
      <c r="H78" s="80"/>
      <c r="I78" s="81"/>
      <c r="J78" s="82"/>
      <c r="K78" s="82"/>
      <c r="L78" s="83"/>
      <c r="M78" s="84"/>
      <c r="N78" s="31">
        <f>H78*G78</f>
        <v>0</v>
      </c>
    </row>
    <row r="79" spans="1:14" ht="13.5" customHeight="1" thickBot="1">
      <c r="A79" s="8"/>
      <c r="B79" s="9"/>
      <c r="C79" s="10" t="s">
        <v>85</v>
      </c>
      <c r="D79" s="17"/>
      <c r="E79" s="18"/>
      <c r="F79" s="18"/>
      <c r="G79" s="18"/>
      <c r="H79" s="20"/>
      <c r="I79" s="19"/>
      <c r="J79" s="19"/>
      <c r="K79" s="19"/>
      <c r="L79" s="19"/>
      <c r="M79" s="21"/>
      <c r="N79" s="11">
        <f>SUM(N2:N78)</f>
        <v>193867.386875</v>
      </c>
    </row>
    <row r="80" spans="1:14" ht="15">
      <c r="B80" s="6"/>
      <c r="C80" s="1"/>
      <c r="D80" s="22"/>
      <c r="E80" s="22"/>
      <c r="F80" s="22"/>
      <c r="G80" s="22"/>
    </row>
    <row r="81" spans="2:7" ht="15">
      <c r="B81" s="6"/>
      <c r="C81" s="1"/>
      <c r="D81" s="22"/>
      <c r="E81" s="22"/>
      <c r="F81" s="22"/>
      <c r="G81" s="22"/>
    </row>
    <row r="82" spans="2:7" ht="15">
      <c r="B82" s="6"/>
      <c r="C82" s="1"/>
      <c r="D82" s="22"/>
      <c r="E82" s="22"/>
      <c r="F82" s="22"/>
      <c r="G82" s="22"/>
    </row>
    <row r="83" spans="2:7" ht="15">
      <c r="B83" s="6"/>
      <c r="C83" s="1"/>
      <c r="D83" s="22"/>
      <c r="E83" s="22"/>
      <c r="F83" s="22"/>
      <c r="G83" s="22"/>
    </row>
    <row r="84" spans="2:7" ht="15">
      <c r="B84" s="6"/>
      <c r="C84" s="1"/>
      <c r="D84" s="22"/>
      <c r="E84" s="22"/>
      <c r="F84" s="22"/>
      <c r="G84" s="22"/>
    </row>
    <row r="85" spans="2:7" ht="15">
      <c r="B85" s="6"/>
      <c r="C85" s="1"/>
      <c r="D85" s="22"/>
      <c r="E85" s="22"/>
      <c r="F85" s="22"/>
      <c r="G85" s="22"/>
    </row>
    <row r="86" spans="2:7" ht="15">
      <c r="B86" s="6"/>
      <c r="C86" s="1"/>
      <c r="D86" s="22"/>
      <c r="E86" s="22"/>
      <c r="F86" s="22"/>
      <c r="G86" s="22"/>
    </row>
    <row r="87" spans="2:7" ht="15">
      <c r="B87" s="6"/>
      <c r="C87" s="1"/>
      <c r="D87" s="22"/>
      <c r="E87" s="22"/>
      <c r="F87" s="22"/>
      <c r="G87" s="22"/>
    </row>
    <row r="88" spans="2:7" ht="15">
      <c r="B88" s="6"/>
      <c r="C88" s="1"/>
      <c r="D88" s="22"/>
      <c r="E88" s="22"/>
      <c r="F88" s="22"/>
      <c r="G88" s="22"/>
    </row>
    <row r="89" spans="2:7" ht="15">
      <c r="B89" s="6"/>
      <c r="C89" s="1"/>
      <c r="D89" s="22"/>
      <c r="E89" s="22"/>
      <c r="F89" s="22"/>
      <c r="G89" s="22"/>
    </row>
    <row r="90" spans="2:7" ht="15">
      <c r="B90" s="6"/>
      <c r="C90" s="1"/>
      <c r="D90" s="22"/>
      <c r="E90" s="22"/>
      <c r="F90" s="22"/>
      <c r="G90" s="22"/>
    </row>
    <row r="91" spans="2:7" ht="15">
      <c r="B91" s="6"/>
      <c r="C91" s="1"/>
      <c r="D91" s="22"/>
      <c r="E91" s="22"/>
      <c r="F91" s="22"/>
      <c r="G91" s="22"/>
    </row>
    <row r="92" spans="2:7" ht="15">
      <c r="B92" s="6"/>
      <c r="C92" s="1"/>
      <c r="D92" s="22"/>
      <c r="E92" s="22"/>
      <c r="F92" s="22"/>
      <c r="G92" s="22"/>
    </row>
    <row r="93" spans="2:7" ht="15">
      <c r="B93" s="6"/>
      <c r="C93" s="1"/>
      <c r="D93" s="22"/>
      <c r="E93" s="22"/>
      <c r="F93" s="22"/>
      <c r="G93" s="22"/>
    </row>
    <row r="94" spans="2:7" ht="15">
      <c r="B94" s="6"/>
      <c r="C94" s="1"/>
      <c r="D94" s="22"/>
      <c r="E94" s="22"/>
      <c r="F94" s="22"/>
      <c r="G94" s="22"/>
    </row>
    <row r="95" spans="2:7" ht="15">
      <c r="B95" s="6"/>
      <c r="C95" s="1"/>
      <c r="D95" s="22"/>
      <c r="E95" s="22"/>
      <c r="F95" s="22"/>
      <c r="G95" s="22"/>
    </row>
    <row r="96" spans="2:7" ht="15">
      <c r="B96" s="6"/>
      <c r="C96" s="1"/>
      <c r="D96" s="22"/>
      <c r="E96" s="22"/>
      <c r="F96" s="22"/>
      <c r="G96" s="22"/>
    </row>
    <row r="97" spans="2:7" ht="15">
      <c r="B97" s="6"/>
      <c r="C97" s="1"/>
      <c r="D97" s="22"/>
      <c r="E97" s="22"/>
      <c r="F97" s="22"/>
      <c r="G97" s="22"/>
    </row>
    <row r="98" spans="2:7" ht="15">
      <c r="B98" s="6"/>
      <c r="C98" s="1"/>
      <c r="D98" s="22"/>
      <c r="E98" s="22"/>
      <c r="F98" s="22"/>
      <c r="G98" s="22"/>
    </row>
    <row r="99" spans="2:7" ht="15">
      <c r="B99" s="6"/>
      <c r="C99" s="1"/>
      <c r="D99" s="22"/>
      <c r="E99" s="22"/>
      <c r="F99" s="22"/>
      <c r="G99" s="22"/>
    </row>
    <row r="100" spans="2:7" ht="15">
      <c r="B100" s="6"/>
      <c r="C100" s="1"/>
      <c r="D100" s="22"/>
      <c r="E100" s="22"/>
      <c r="F100" s="22"/>
      <c r="G100" s="22"/>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KARIME EXTRA WORK JMS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Manish</dc:creator>
  <cp:lastModifiedBy>Anil Patial</cp:lastModifiedBy>
  <dcterms:created xsi:type="dcterms:W3CDTF">2024-01-09T05:49:45Z</dcterms:created>
  <dcterms:modified xsi:type="dcterms:W3CDTF">2024-12-21T08:30:58Z</dcterms:modified>
</cp:coreProperties>
</file>